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10485"/>
  </bookViews>
  <sheets>
    <sheet name="Доходы_5" sheetId="1" r:id="rId1"/>
  </sheets>
  <calcPr calcId="124519"/>
</workbook>
</file>

<file path=xl/calcChain.xml><?xml version="1.0" encoding="utf-8"?>
<calcChain xmlns="http://schemas.openxmlformats.org/spreadsheetml/2006/main">
  <c r="U50" i="1"/>
  <c r="U49" s="1"/>
  <c r="U44"/>
  <c r="U41"/>
  <c r="U36"/>
  <c r="U33"/>
  <c r="U29"/>
  <c r="U28" s="1"/>
  <c r="U26"/>
  <c r="U25" s="1"/>
  <c r="U19"/>
  <c r="U22"/>
  <c r="U20"/>
  <c r="U14"/>
  <c r="U13" s="1"/>
  <c r="U10"/>
  <c r="U11"/>
  <c r="U9" l="1"/>
  <c r="U53" s="1"/>
  <c r="U32"/>
  <c r="U31" s="1"/>
</calcChain>
</file>

<file path=xl/sharedStrings.xml><?xml version="1.0" encoding="utf-8"?>
<sst xmlns="http://schemas.openxmlformats.org/spreadsheetml/2006/main" count="372" uniqueCount="189">
  <si>
    <t xml:space="preserve"> </t>
  </si>
  <si>
    <t>Итого:</t>
  </si>
  <si>
    <t>ИТОГО ДОХОДЫ</t>
  </si>
  <si>
    <t/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</si>
  <si>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</si>
  <si>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</si>
  <si>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00000000000000000000</t>
  </si>
  <si>
    <t>013.2.07.05.030.10.0000.150</t>
  </si>
  <si>
    <t>Прочие безвозмездные поступления в бюджеты сельских поселений</t>
  </si>
  <si>
    <t>00020705030100000150</t>
  </si>
  <si>
    <t>00020705000100000150</t>
  </si>
  <si>
    <t>00020700000000000000</t>
  </si>
  <si>
    <t>00020000000000000000</t>
  </si>
  <si>
    <t>000.2.07.05.000.10.0000.150</t>
  </si>
  <si>
    <t>000.2.07.00.000.00.0000.000</t>
  </si>
  <si>
    <t>ПРОЧИЕ БЕЗВОЗМЕЗДНЫЕ ПОСТУПЛЕНИЯ</t>
  </si>
  <si>
    <t>24430</t>
  </si>
  <si>
    <t>013.2.02.49.999.10.0000.150</t>
  </si>
  <si>
    <t>Прочие межбюджетные трансферты, передаваемые бюджетам сельских поселений</t>
  </si>
  <si>
    <t>00020249999100000150</t>
  </si>
  <si>
    <t>00020249999000000150</t>
  </si>
  <si>
    <t>00020240000000000150</t>
  </si>
  <si>
    <t>00020200000000000000</t>
  </si>
  <si>
    <t>24407</t>
  </si>
  <si>
    <t>013.2.02.40.014.10.0000.150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</si>
  <si>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</si>
  <si>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</si>
  <si>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00020240014000000150</t>
  </si>
  <si>
    <t>000.2.02.40.000.00.0000.150</t>
  </si>
  <si>
    <t>Иные межбюджетные трансферты</t>
  </si>
  <si>
    <t>21-51180-00000-00000</t>
  </si>
  <si>
    <t>013.2.02.35.118.10.0000.150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</si>
  <si>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</si>
  <si>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</si>
  <si>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00020235118000000150</t>
  </si>
  <si>
    <t>00020230000000000150</t>
  </si>
  <si>
    <t>24214</t>
  </si>
  <si>
    <t>013.2.02.30.024.10.0000.150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</si>
  <si>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</si>
  <si>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</si>
  <si>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00020230024000000150</t>
  </si>
  <si>
    <t>000.2.02.30.000.00.0000.150</t>
  </si>
  <si>
    <t>Субвенции бюджетам бюджетной системы Российской Федерации</t>
  </si>
  <si>
    <t>24327</t>
  </si>
  <si>
    <t>013.2.02.29.999.10.0000.150</t>
  </si>
  <si>
    <t>Прочие субсидии бюджетам сельских поселений</t>
  </si>
  <si>
    <t>00020229999100000150</t>
  </si>
  <si>
    <t>00020229999000000150</t>
  </si>
  <si>
    <t>00020220000000000150</t>
  </si>
  <si>
    <t>24314</t>
  </si>
  <si>
    <t>21-55550-00000-00000</t>
  </si>
  <si>
    <t>013.2.02.25.555.10.0000.150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</si>
  <si>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</si>
  <si>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</si>
  <si>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00020225555000000150</t>
  </si>
  <si>
    <t>21-52990-00000-00000</t>
  </si>
  <si>
    <t>013.2.02.25.299.10.0000.150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</si>
  <si>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</si>
  <si>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00020225299100000150</t>
  </si>
  <si>
    <t>00020225299000000150</t>
  </si>
  <si>
    <t>000.2.02.20.000.00.0000.150</t>
  </si>
  <si>
    <t>Субсидии бюджетам бюджетной системы Российской Федерации (межбюджетные субсидии)</t>
  </si>
  <si>
    <t>17721</t>
  </si>
  <si>
    <t>013.2.02.15.001.10.0000.150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</si>
  <si>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</si>
  <si>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</si>
  <si>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00020215001000000150</t>
  </si>
  <si>
    <t>00020210000000000150</t>
  </si>
  <si>
    <t>000.2.02.10.000.00.0000.150</t>
  </si>
  <si>
    <t>Дотации бюджетам бюджетной системы Российской Федерации</t>
  </si>
  <si>
    <t>000.2.02.00.000.00.0000.000</t>
  </si>
  <si>
    <t>БЕЗВОЗМЕЗДНЫЕ ПОСТУПЛЕНИЯ ОТ ДРУГИХ БЮДЖЕТОВ БЮДЖЕТНОЙ СИСТЕМЫ РОССИЙСКОЙ ФЕДЕРАЦИИ</t>
  </si>
  <si>
    <t>000.2.00.00.000.00.0000.000</t>
  </si>
  <si>
    <t>БЕЗВОЗМЕЗДНЫЕ ПОСТУПЛЕНИЯ</t>
  </si>
  <si>
    <t>013.1.13.01.995.10.0000.130</t>
  </si>
  <si>
    <t>Прочие доходы от оказания платных услуг (работ) получателями средств бюджетов сельских поселений</t>
  </si>
  <si>
    <t>00011301995100000130</t>
  </si>
  <si>
    <t>00011301990000000130</t>
  </si>
  <si>
    <t>00011301000000000130</t>
  </si>
  <si>
    <t>00011300000000000000</t>
  </si>
  <si>
    <t>00010000000000000000</t>
  </si>
  <si>
    <t>000.1.13.01.000.00.0000.130</t>
  </si>
  <si>
    <t>Доходы от оказания платных услуг (работ)</t>
  </si>
  <si>
    <t>000.1.13.00.000.00.0000.000</t>
  </si>
  <si>
    <t>ДОХОДЫ ОТ ОКАЗАНИЯ ПЛАТНЫХ УСЛУГ И КОМПЕНСАЦИИ ЗАТРАТ ГОСУДАРСТВА</t>
  </si>
  <si>
    <t>013.1.11.05.035.10.0000.120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</si>
  <si>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</si>
  <si>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</si>
  <si>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00011105030000000120</t>
  </si>
  <si>
    <t>00011105000000000120</t>
  </si>
  <si>
    <t>00011100000000000000</t>
  </si>
  <si>
    <t>000.1.11.05.000.00.0000.120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</si>
  <si>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</si>
  <si>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</si>
  <si>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</si>
  <si>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182.1.06.06.043.10.0000.110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</si>
  <si>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</si>
  <si>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</si>
  <si>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00010606040000000110</t>
  </si>
  <si>
    <t>00010606000000000110</t>
  </si>
  <si>
    <t>00010600000000000000</t>
  </si>
  <si>
    <t>182.1.06.06.033.10.0000.110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</si>
  <si>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</si>
  <si>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</si>
  <si>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00010606030000000110</t>
  </si>
  <si>
    <t>000.1.06.06.000.00.0000.110</t>
  </si>
  <si>
    <t>Земельный налог</t>
  </si>
  <si>
    <t>182.1.06.01.030.10.0000.110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</si>
  <si>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</si>
  <si>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</si>
  <si>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00010601000000000110</t>
  </si>
  <si>
    <t>000.1.06.01.000.00.0000.110</t>
  </si>
  <si>
    <t>Налог на имущество физических лиц</t>
  </si>
  <si>
    <t>000.1.06.00.000.00.0000.000</t>
  </si>
  <si>
    <t>НАЛОГИ НА ИМУЩЕСТВО</t>
  </si>
  <si>
    <t>100.1.03.02.261.01.0000.110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</si>
  <si>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</si>
  <si>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</si>
  <si>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00010302260010000110</t>
  </si>
  <si>
    <t>00010302000010000110</t>
  </si>
  <si>
    <t>00010300000000000000</t>
  </si>
  <si>
    <t>100.1.03.02.251.01.0000.110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</si>
  <si>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</si>
  <si>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</si>
  <si>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00010302250010000110</t>
  </si>
  <si>
    <t>100.1.03.02.241.01.0000.110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</si>
  <si>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</si>
  <si>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</si>
  <si>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00010302240010000110</t>
  </si>
  <si>
    <t>100.1.03.02.231.01.0000.110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</si>
  <si>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</si>
  <si>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</si>
  <si>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00010302230010000110</t>
  </si>
  <si>
    <t>000.1.03.02.000.01.0000.110</t>
  </si>
  <si>
    <t>Акцизы по подакцизным товарам (продукции), производимым на территории Российской Федерации</t>
  </si>
  <si>
    <t>000.1.03.00.000.00.0000.000</t>
  </si>
  <si>
    <t>НАЛОГИ НА ТОВАРЫ (РАБОТЫ, УСЛУГИ), РЕАЛИЗУЕМЫЕ НА ТЕРРИТОРИИ РОССИЙСКОЙ ФЕДЕРАЦИИ</t>
  </si>
  <si>
    <t>182.1.01.02.010.01.0000.110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</si>
  <si>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</si>
  <si>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</si>
  <si>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00010102000010000110</t>
  </si>
  <si>
    <t>00010100000000000000</t>
  </si>
  <si>
    <t>000.1.01.02.000.01.0000.110</t>
  </si>
  <si>
    <t>Налог на доходы физических лиц</t>
  </si>
  <si>
    <t>000.1.01.00.000.00.0000.000</t>
  </si>
  <si>
    <t>НАЛОГИ НА ПРИБЫЛЬ, ДОХОДЫ</t>
  </si>
  <si>
    <t>000.1.00.00.000.00.0000.000</t>
  </si>
  <si>
    <t>НАЛОГОВЫЕ И НЕНАЛОГОВЫЕ ДОХОДЫ</t>
  </si>
  <si>
    <t>Блок данных</t>
  </si>
  <si>
    <t>Примечание</t>
  </si>
  <si>
    <t>КПП</t>
  </si>
  <si>
    <t>ИНН плат</t>
  </si>
  <si>
    <t>ГосНИ</t>
  </si>
  <si>
    <t>Лицевой счет</t>
  </si>
  <si>
    <t>Слой</t>
  </si>
  <si>
    <t>Район</t>
  </si>
  <si>
    <t>Меро-приятие</t>
  </si>
  <si>
    <t>Количество документов</t>
  </si>
  <si>
    <t>Наименование платежного документа</t>
  </si>
  <si>
    <t>№ документа</t>
  </si>
  <si>
    <t>Счет плательщика</t>
  </si>
  <si>
    <t>Плательщик</t>
  </si>
  <si>
    <t>РСФО</t>
  </si>
  <si>
    <t>Дата</t>
  </si>
  <si>
    <t>Суб код дохода</t>
  </si>
  <si>
    <t>Отклонение за текущий месяц</t>
  </si>
  <si>
    <t>Факт за текущий месяц</t>
  </si>
  <si>
    <t>Исполнения</t>
  </si>
  <si>
    <t>9 месяцев</t>
  </si>
  <si>
    <t>Полугодие</t>
  </si>
  <si>
    <t>Квартал 1</t>
  </si>
  <si>
    <t>Кредит</t>
  </si>
  <si>
    <t>Дебет</t>
  </si>
  <si>
    <t>Итого на начало</t>
  </si>
  <si>
    <t>Кредит на начало</t>
  </si>
  <si>
    <t>Дебет на начало</t>
  </si>
  <si>
    <t>Код дохода</t>
  </si>
  <si>
    <t>Сумма на 2023 год, руб.</t>
  </si>
  <si>
    <t>Сумма на 2022 год, руб.</t>
  </si>
  <si>
    <t>Сумма, тыс. руб.</t>
  </si>
  <si>
    <t>Сумма на 2021 год, руб.</t>
  </si>
  <si>
    <t>План</t>
  </si>
  <si>
    <t>Код Цели</t>
  </si>
  <si>
    <t>Код бюджетной классификации Российской Федерации</t>
  </si>
  <si>
    <t xml:space="preserve"> Наименование групп, подгрупп, статей, подстатей, элементов, групп подвида доходов бюджетов, аналитических групп подвида доходов бюджетов</t>
  </si>
  <si>
    <t xml:space="preserve">на </t>
  </si>
  <si>
    <t>в Бюджет Шальского сельского поселения на 2021 год</t>
  </si>
  <si>
    <t xml:space="preserve">Объем прогнозируемого поступления доходов </t>
  </si>
  <si>
    <t>к Решению Совета Шальского сельского поселения № 81 от 26.11.2020 г. "О бюджете Шальского сельского поселения на 2021 год и плановый период 2022-2023 г.г."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</si>
</sst>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#,##0.00;[Red]\-#,##0.00"/>
    <numFmt numFmtId="167" formatCode="00\.00"/>
    <numFmt numFmtId="168" formatCode="000\.00\.000\.0"/>
    <numFmt numFmtId="169" formatCode="000"/>
    <numFmt numFmtId="170" formatCode="00\.00\.00"/>
    <numFmt numFmtId="171" formatCode="0\.00\.0"/>
    <numFmt numFmtId="172" formatCode="0000\.00\.00"/>
    <numFmt numFmtId="173" formatCode="000\.0\.00\.00\.000\.00\.0000\.000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sz val="8"/>
      <name val="Arial"/>
    </font>
    <font>
      <b/>
      <sz val="12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10" xfId="0" applyNumberFormat="1" applyFont="1" applyFill="1" applyBorder="1" applyAlignment="1" applyProtection="1">
      <alignment horizontal="right" vertical="center"/>
      <protection hidden="1"/>
    </xf>
    <xf numFmtId="166" fontId="2" fillId="0" borderId="11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alignment wrapText="1"/>
      <protection hidden="1"/>
    </xf>
    <xf numFmtId="164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right" vertical="center"/>
      <protection hidden="1"/>
    </xf>
    <xf numFmtId="167" fontId="5" fillId="0" borderId="2" xfId="0" applyNumberFormat="1" applyFont="1" applyFill="1" applyBorder="1" applyAlignment="1" applyProtection="1">
      <alignment horizontal="right" vertical="center"/>
      <protection hidden="1"/>
    </xf>
    <xf numFmtId="168" fontId="5" fillId="0" borderId="2" xfId="0" applyNumberFormat="1" applyFont="1" applyFill="1" applyBorder="1" applyAlignment="1" applyProtection="1">
      <alignment horizontal="right" vertical="center"/>
      <protection hidden="1"/>
    </xf>
    <xf numFmtId="169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72" fontId="5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164" fontId="5" fillId="0" borderId="15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73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alignment horizontal="left" vertical="top" wrapText="1"/>
      <protection hidden="1"/>
    </xf>
    <xf numFmtId="0" fontId="1" fillId="0" borderId="17" xfId="0" applyNumberFormat="1" applyFont="1" applyFill="1" applyBorder="1" applyAlignment="1" applyProtection="1">
      <alignment horizontal="left" vertical="center"/>
      <protection hidden="1"/>
    </xf>
    <xf numFmtId="0" fontId="1" fillId="0" borderId="15" xfId="0" applyNumberFormat="1" applyFont="1" applyFill="1" applyBorder="1" applyAlignment="1" applyProtection="1">
      <alignment horizontal="left" vertical="top" wrapText="1"/>
      <protection hidden="1"/>
    </xf>
    <xf numFmtId="0" fontId="1" fillId="0" borderId="17" xfId="0" applyNumberFormat="1" applyFont="1" applyFill="1" applyBorder="1" applyAlignment="1" applyProtection="1">
      <alignment horizontal="left" vertical="top" wrapText="1"/>
      <protection hidden="1"/>
    </xf>
    <xf numFmtId="0" fontId="1" fillId="0" borderId="18" xfId="0" applyNumberFormat="1" applyFont="1" applyFill="1" applyBorder="1" applyAlignment="1" applyProtection="1">
      <alignment horizontal="left" vertical="top" wrapText="1"/>
      <protection hidden="1"/>
    </xf>
    <xf numFmtId="164" fontId="5" fillId="0" borderId="18" xfId="0" applyNumberFormat="1" applyFont="1" applyFill="1" applyBorder="1" applyAlignment="1" applyProtection="1">
      <alignment wrapText="1"/>
      <protection hidden="1"/>
    </xf>
    <xf numFmtId="164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0" xfId="0" applyNumberFormat="1" applyFont="1" applyFill="1" applyBorder="1" applyAlignment="1" applyProtection="1">
      <alignment horizontal="right" vertical="center"/>
      <protection hidden="1"/>
    </xf>
    <xf numFmtId="167" fontId="5" fillId="0" borderId="10" xfId="0" applyNumberFormat="1" applyFont="1" applyFill="1" applyBorder="1" applyAlignment="1" applyProtection="1">
      <alignment horizontal="right" vertical="center"/>
      <protection hidden="1"/>
    </xf>
    <xf numFmtId="168" fontId="5" fillId="0" borderId="10" xfId="0" applyNumberFormat="1" applyFont="1" applyFill="1" applyBorder="1" applyAlignment="1" applyProtection="1">
      <alignment horizontal="right" vertical="center"/>
      <protection hidden="1"/>
    </xf>
    <xf numFmtId="169" fontId="5" fillId="0" borderId="10" xfId="0" applyNumberFormat="1" applyFont="1" applyFill="1" applyBorder="1" applyAlignment="1" applyProtection="1">
      <alignment horizontal="right" vertical="center"/>
      <protection hidden="1"/>
    </xf>
    <xf numFmtId="170" fontId="5" fillId="0" borderId="10" xfId="0" applyNumberFormat="1" applyFont="1" applyFill="1" applyBorder="1" applyAlignment="1" applyProtection="1">
      <alignment horizontal="right" vertical="center"/>
      <protection hidden="1"/>
    </xf>
    <xf numFmtId="170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171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172" fontId="5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2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top" wrapText="1"/>
      <protection hidden="1"/>
    </xf>
    <xf numFmtId="0" fontId="1" fillId="0" borderId="18" xfId="0" applyNumberFormat="1" applyFont="1" applyFill="1" applyBorder="1" applyAlignment="1" applyProtection="1">
      <alignment horizontal="left" vertical="center"/>
      <protection hidden="1"/>
    </xf>
    <xf numFmtId="164" fontId="5" fillId="0" borderId="20" xfId="0" applyNumberFormat="1" applyFont="1" applyFill="1" applyBorder="1" applyAlignment="1" applyProtection="1">
      <alignment wrapText="1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73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4" xfId="0" applyNumberFormat="1" applyFont="1" applyFill="1" applyBorder="1" applyAlignment="1" applyProtection="1">
      <alignment horizontal="left" vertical="top" wrapText="1"/>
      <protection hidden="1"/>
    </xf>
    <xf numFmtId="0" fontId="1" fillId="0" borderId="24" xfId="0" applyNumberFormat="1" applyFont="1" applyFill="1" applyBorder="1" applyAlignment="1" applyProtection="1">
      <alignment horizontal="lef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top" wrapText="1"/>
      <protection hidden="1"/>
    </xf>
    <xf numFmtId="0" fontId="2" fillId="0" borderId="36" xfId="0" applyNumberFormat="1" applyFont="1" applyFill="1" applyBorder="1" applyAlignment="1" applyProtection="1">
      <alignment horizontal="center" vertical="top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5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5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left" vertical="top" wrapText="1"/>
      <protection hidden="1"/>
    </xf>
    <xf numFmtId="0" fontId="2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10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4"/>
  <sheetViews>
    <sheetView showGridLines="0" tabSelected="1" topLeftCell="A49" workbookViewId="0">
      <selection activeCell="BE7" sqref="BE7"/>
    </sheetView>
  </sheetViews>
  <sheetFormatPr defaultRowHeight="12.75"/>
  <cols>
    <col min="1" max="1" width="1" customWidth="1"/>
    <col min="2" max="7" width="0" hidden="1" customWidth="1"/>
    <col min="8" max="8" width="48.5703125" customWidth="1"/>
    <col min="9" max="9" width="21.140625" customWidth="1"/>
    <col min="10" max="11" width="0" hidden="1" customWidth="1"/>
    <col min="12" max="12" width="14.42578125" customWidth="1"/>
    <col min="13" max="20" width="0" hidden="1" customWidth="1"/>
    <col min="21" max="21" width="14.42578125" customWidth="1"/>
    <col min="22" max="48" width="0" hidden="1" customWidth="1"/>
    <col min="49" max="50" width="14.42578125" customWidth="1"/>
    <col min="51" max="51" width="0" hidden="1" customWidth="1"/>
    <col min="52" max="52" width="0.5703125" customWidth="1"/>
    <col min="53" max="256" width="9.140625" customWidth="1"/>
  </cols>
  <sheetData>
    <row r="1" spans="1:52" ht="15" customHeight="1">
      <c r="A1" s="2"/>
      <c r="B1" s="2"/>
      <c r="C1" s="2"/>
      <c r="D1" s="2"/>
      <c r="E1" s="2"/>
      <c r="F1" s="2"/>
      <c r="G1" s="2"/>
      <c r="H1" s="2"/>
      <c r="I1" s="139" t="s">
        <v>188</v>
      </c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"/>
      <c r="AZ1" s="141"/>
    </row>
    <row r="2" spans="1:52" ht="23.25" customHeight="1">
      <c r="A2" s="2"/>
      <c r="B2" s="2"/>
      <c r="C2" s="2"/>
      <c r="D2" s="2"/>
      <c r="E2" s="2"/>
      <c r="F2" s="2"/>
      <c r="G2" s="2"/>
      <c r="H2" s="2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"/>
      <c r="AZ2" s="1"/>
    </row>
    <row r="3" spans="1:52" ht="18" customHeight="1">
      <c r="A3" s="2"/>
      <c r="B3" s="2"/>
      <c r="C3" s="2"/>
      <c r="D3" s="2"/>
      <c r="E3" s="2"/>
      <c r="F3" s="2"/>
      <c r="G3" s="2"/>
      <c r="H3" s="109"/>
      <c r="I3" s="107" t="s">
        <v>187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2"/>
      <c r="X3" s="2"/>
      <c r="Y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 ht="12.75" customHeight="1">
      <c r="A4" s="108"/>
      <c r="B4" s="108"/>
      <c r="C4" s="108"/>
      <c r="D4" s="108"/>
      <c r="E4" s="108"/>
      <c r="F4" s="108"/>
      <c r="G4" s="108"/>
      <c r="H4" s="108"/>
      <c r="I4" s="107" t="s">
        <v>186</v>
      </c>
      <c r="J4" s="106" t="s">
        <v>185</v>
      </c>
      <c r="K4" s="106"/>
      <c r="L4" s="106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12.75" customHeight="1">
      <c r="A5" s="103"/>
      <c r="B5" s="1"/>
      <c r="C5" s="1"/>
      <c r="D5" s="1"/>
      <c r="E5" s="1"/>
      <c r="F5" s="1"/>
      <c r="G5" s="1"/>
      <c r="H5" s="1"/>
      <c r="I5" s="10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ht="12.75" customHeight="1" thickBot="1">
      <c r="A6" s="10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44.25" customHeight="1" thickBot="1">
      <c r="A7" s="103"/>
      <c r="B7" s="1"/>
      <c r="C7" s="1"/>
      <c r="D7" s="1"/>
      <c r="E7" s="1"/>
      <c r="F7" s="1"/>
      <c r="G7" s="1"/>
      <c r="H7" s="132" t="s">
        <v>184</v>
      </c>
      <c r="I7" s="123" t="s">
        <v>183</v>
      </c>
      <c r="J7" s="136" t="s">
        <v>3</v>
      </c>
      <c r="K7" s="130" t="s">
        <v>3</v>
      </c>
      <c r="L7" s="133" t="s">
        <v>182</v>
      </c>
      <c r="M7" s="102" t="s">
        <v>3</v>
      </c>
      <c r="N7" s="102"/>
      <c r="O7" s="102"/>
      <c r="P7" s="102"/>
      <c r="Q7" s="102"/>
      <c r="R7" s="101" t="s">
        <v>181</v>
      </c>
      <c r="S7" s="100"/>
      <c r="T7" s="100"/>
      <c r="U7" s="133" t="s">
        <v>180</v>
      </c>
      <c r="V7" s="134" t="s">
        <v>179</v>
      </c>
      <c r="W7" s="129" t="s">
        <v>3</v>
      </c>
      <c r="X7" s="99" t="s">
        <v>3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23" t="s">
        <v>178</v>
      </c>
      <c r="AX7" s="138" t="s">
        <v>177</v>
      </c>
      <c r="AY7" s="1"/>
      <c r="AZ7" s="1"/>
    </row>
    <row r="8" spans="1:52" ht="33" customHeight="1" thickBot="1">
      <c r="A8" s="1"/>
      <c r="B8" s="91"/>
      <c r="C8" s="91"/>
      <c r="D8" s="91"/>
      <c r="E8" s="91"/>
      <c r="F8" s="91"/>
      <c r="G8" s="91" t="s">
        <v>176</v>
      </c>
      <c r="H8" s="132"/>
      <c r="I8" s="123"/>
      <c r="J8" s="137"/>
      <c r="K8" s="131"/>
      <c r="L8" s="133"/>
      <c r="M8" s="98" t="s">
        <v>175</v>
      </c>
      <c r="N8" s="97" t="s">
        <v>174</v>
      </c>
      <c r="O8" s="97" t="s">
        <v>173</v>
      </c>
      <c r="P8" s="96" t="s">
        <v>172</v>
      </c>
      <c r="Q8" s="96" t="s">
        <v>171</v>
      </c>
      <c r="R8" s="96" t="s">
        <v>170</v>
      </c>
      <c r="S8" s="96" t="s">
        <v>169</v>
      </c>
      <c r="T8" s="95" t="s">
        <v>168</v>
      </c>
      <c r="U8" s="133"/>
      <c r="V8" s="135"/>
      <c r="W8" s="129"/>
      <c r="X8" s="89" t="s">
        <v>167</v>
      </c>
      <c r="Y8" s="91" t="s">
        <v>166</v>
      </c>
      <c r="Z8" s="91" t="s">
        <v>165</v>
      </c>
      <c r="AA8" s="94"/>
      <c r="AB8" s="91" t="s">
        <v>164</v>
      </c>
      <c r="AC8" s="91" t="s">
        <v>163</v>
      </c>
      <c r="AD8" s="93" t="s">
        <v>162</v>
      </c>
      <c r="AE8" s="91" t="s">
        <v>161</v>
      </c>
      <c r="AF8" s="91" t="s">
        <v>160</v>
      </c>
      <c r="AG8" s="92" t="s">
        <v>159</v>
      </c>
      <c r="AH8" s="91" t="s">
        <v>158</v>
      </c>
      <c r="AI8" s="91" t="s">
        <v>157</v>
      </c>
      <c r="AJ8" s="91" t="s">
        <v>156</v>
      </c>
      <c r="AK8" s="91" t="s">
        <v>155</v>
      </c>
      <c r="AL8" s="91" t="s">
        <v>154</v>
      </c>
      <c r="AM8" s="91" t="s">
        <v>153</v>
      </c>
      <c r="AN8" s="91" t="s">
        <v>152</v>
      </c>
      <c r="AO8" s="91" t="s">
        <v>151</v>
      </c>
      <c r="AP8" s="91" t="s">
        <v>150</v>
      </c>
      <c r="AQ8" s="91" t="s">
        <v>149</v>
      </c>
      <c r="AR8" s="91" t="s">
        <v>148</v>
      </c>
      <c r="AS8" s="90"/>
      <c r="AT8" s="90"/>
      <c r="AU8" s="90"/>
      <c r="AV8" s="90"/>
      <c r="AW8" s="123"/>
      <c r="AX8" s="138"/>
      <c r="AY8" s="89"/>
      <c r="AZ8" s="12" t="s">
        <v>3</v>
      </c>
    </row>
    <row r="9" spans="1:52" ht="12" customHeight="1">
      <c r="A9" s="29"/>
      <c r="B9" s="124" t="s">
        <v>80</v>
      </c>
      <c r="C9" s="124"/>
      <c r="D9" s="124"/>
      <c r="E9" s="124"/>
      <c r="F9" s="88" t="s">
        <v>6</v>
      </c>
      <c r="G9" s="87"/>
      <c r="H9" s="86" t="s">
        <v>147</v>
      </c>
      <c r="I9" s="85" t="s">
        <v>146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6"/>
      <c r="U9" s="84">
        <f>U13+U19+U25+U28+U10</f>
        <v>3892690</v>
      </c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8"/>
      <c r="AW9" s="116">
        <v>4119860</v>
      </c>
      <c r="AX9" s="115">
        <v>4136860</v>
      </c>
      <c r="AY9" s="83"/>
      <c r="AZ9" s="12" t="s">
        <v>3</v>
      </c>
    </row>
    <row r="10" spans="1:52" ht="12" customHeight="1">
      <c r="A10" s="29"/>
      <c r="B10" s="59"/>
      <c r="C10" s="118" t="s">
        <v>141</v>
      </c>
      <c r="D10" s="118"/>
      <c r="E10" s="118"/>
      <c r="F10" s="58" t="s">
        <v>6</v>
      </c>
      <c r="G10" s="57"/>
      <c r="H10" s="56" t="s">
        <v>145</v>
      </c>
      <c r="I10" s="55" t="s">
        <v>144</v>
      </c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20"/>
      <c r="U10" s="54">
        <f>U11</f>
        <v>410050</v>
      </c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2"/>
      <c r="AW10" s="112">
        <v>361000</v>
      </c>
      <c r="AX10" s="111">
        <v>377000</v>
      </c>
      <c r="AY10" s="53"/>
      <c r="AZ10" s="12" t="s">
        <v>3</v>
      </c>
    </row>
    <row r="11" spans="1:52" ht="12" customHeight="1">
      <c r="A11" s="29"/>
      <c r="B11" s="60"/>
      <c r="C11" s="59"/>
      <c r="D11" s="118" t="s">
        <v>140</v>
      </c>
      <c r="E11" s="118"/>
      <c r="F11" s="58" t="s">
        <v>6</v>
      </c>
      <c r="G11" s="57"/>
      <c r="H11" s="56" t="s">
        <v>143</v>
      </c>
      <c r="I11" s="55" t="s">
        <v>142</v>
      </c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20"/>
      <c r="U11" s="54">
        <f>U12</f>
        <v>410050</v>
      </c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12">
        <v>361000</v>
      </c>
      <c r="AX11" s="111">
        <v>377000</v>
      </c>
      <c r="AY11" s="53"/>
      <c r="AZ11" s="12" t="s">
        <v>3</v>
      </c>
    </row>
    <row r="12" spans="1:52" ht="53.25" customHeight="1">
      <c r="A12" s="29"/>
      <c r="B12" s="60" t="s">
        <v>80</v>
      </c>
      <c r="C12" s="60" t="s">
        <v>141</v>
      </c>
      <c r="D12" s="60" t="s">
        <v>140</v>
      </c>
      <c r="E12" s="60" t="s">
        <v>139</v>
      </c>
      <c r="F12" s="60" t="s">
        <v>139</v>
      </c>
      <c r="G12" s="82"/>
      <c r="H12" s="81" t="s">
        <v>138</v>
      </c>
      <c r="I12" s="80" t="s">
        <v>137</v>
      </c>
      <c r="J12" s="79"/>
      <c r="K12" s="78"/>
      <c r="L12" s="77"/>
      <c r="M12" s="76"/>
      <c r="N12" s="76"/>
      <c r="O12" s="76"/>
      <c r="P12" s="73"/>
      <c r="Q12" s="73"/>
      <c r="R12" s="73"/>
      <c r="S12" s="73"/>
      <c r="T12" s="73"/>
      <c r="U12" s="73">
        <v>410050</v>
      </c>
      <c r="V12" s="75"/>
      <c r="W12" s="73"/>
      <c r="X12" s="74"/>
      <c r="Y12" s="73"/>
      <c r="Z12" s="73"/>
      <c r="AA12" s="72"/>
      <c r="AB12" s="68"/>
      <c r="AC12" s="71"/>
      <c r="AD12" s="63"/>
      <c r="AE12" s="63"/>
      <c r="AF12" s="63"/>
      <c r="AG12" s="63"/>
      <c r="AH12" s="70"/>
      <c r="AI12" s="63"/>
      <c r="AJ12" s="69"/>
      <c r="AK12" s="68"/>
      <c r="AL12" s="67"/>
      <c r="AM12" s="66"/>
      <c r="AN12" s="65"/>
      <c r="AO12" s="64"/>
      <c r="AP12" s="64"/>
      <c r="AQ12" s="63"/>
      <c r="AR12" s="63" t="s">
        <v>3</v>
      </c>
      <c r="AS12" s="63">
        <v>7</v>
      </c>
      <c r="AT12" s="62"/>
      <c r="AU12" s="62"/>
      <c r="AV12" s="62"/>
      <c r="AW12" s="114">
        <v>361000</v>
      </c>
      <c r="AX12" s="113">
        <v>377000</v>
      </c>
      <c r="AY12" s="61"/>
      <c r="AZ12" s="12" t="s">
        <v>3</v>
      </c>
    </row>
    <row r="13" spans="1:52" ht="21.75" customHeight="1">
      <c r="A13" s="29"/>
      <c r="B13" s="59"/>
      <c r="C13" s="118" t="s">
        <v>120</v>
      </c>
      <c r="D13" s="118"/>
      <c r="E13" s="118"/>
      <c r="F13" s="58" t="s">
        <v>6</v>
      </c>
      <c r="G13" s="57"/>
      <c r="H13" s="56" t="s">
        <v>136</v>
      </c>
      <c r="I13" s="55" t="s">
        <v>135</v>
      </c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20"/>
      <c r="U13" s="54">
        <f>U14</f>
        <v>2569720</v>
      </c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2"/>
      <c r="AW13" s="112">
        <v>2802350</v>
      </c>
      <c r="AX13" s="111">
        <v>2802350</v>
      </c>
      <c r="AY13" s="53"/>
      <c r="AZ13" s="12" t="s">
        <v>3</v>
      </c>
    </row>
    <row r="14" spans="1:52" ht="21.75" customHeight="1">
      <c r="A14" s="29"/>
      <c r="B14" s="60"/>
      <c r="C14" s="59"/>
      <c r="D14" s="118" t="s">
        <v>119</v>
      </c>
      <c r="E14" s="118"/>
      <c r="F14" s="58" t="s">
        <v>6</v>
      </c>
      <c r="G14" s="57"/>
      <c r="H14" s="56" t="s">
        <v>134</v>
      </c>
      <c r="I14" s="55" t="s">
        <v>133</v>
      </c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20"/>
      <c r="U14" s="54">
        <f>U15+U16+U17+U18</f>
        <v>2569720</v>
      </c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2"/>
      <c r="AW14" s="112">
        <v>2802350</v>
      </c>
      <c r="AX14" s="111">
        <v>2802350</v>
      </c>
      <c r="AY14" s="53"/>
      <c r="AZ14" s="12" t="s">
        <v>3</v>
      </c>
    </row>
    <row r="15" spans="1:52" ht="74.25" customHeight="1">
      <c r="A15" s="29"/>
      <c r="B15" s="60" t="s">
        <v>80</v>
      </c>
      <c r="C15" s="60" t="s">
        <v>120</v>
      </c>
      <c r="D15" s="60" t="s">
        <v>119</v>
      </c>
      <c r="E15" s="60" t="s">
        <v>132</v>
      </c>
      <c r="F15" s="60" t="s">
        <v>131</v>
      </c>
      <c r="G15" s="82"/>
      <c r="H15" s="81" t="s">
        <v>130</v>
      </c>
      <c r="I15" s="80" t="s">
        <v>129</v>
      </c>
      <c r="J15" s="79"/>
      <c r="K15" s="78"/>
      <c r="L15" s="77"/>
      <c r="M15" s="76"/>
      <c r="N15" s="76"/>
      <c r="O15" s="76"/>
      <c r="P15" s="73"/>
      <c r="Q15" s="73"/>
      <c r="R15" s="73"/>
      <c r="S15" s="73"/>
      <c r="T15" s="73"/>
      <c r="U15" s="73">
        <v>1184600</v>
      </c>
      <c r="V15" s="75"/>
      <c r="W15" s="73"/>
      <c r="X15" s="74"/>
      <c r="Y15" s="73"/>
      <c r="Z15" s="73"/>
      <c r="AA15" s="72"/>
      <c r="AB15" s="68"/>
      <c r="AC15" s="71"/>
      <c r="AD15" s="63"/>
      <c r="AE15" s="63"/>
      <c r="AF15" s="63"/>
      <c r="AG15" s="63"/>
      <c r="AH15" s="70"/>
      <c r="AI15" s="63"/>
      <c r="AJ15" s="69"/>
      <c r="AK15" s="68"/>
      <c r="AL15" s="67"/>
      <c r="AM15" s="66"/>
      <c r="AN15" s="65"/>
      <c r="AO15" s="64"/>
      <c r="AP15" s="64"/>
      <c r="AQ15" s="63"/>
      <c r="AR15" s="63" t="s">
        <v>3</v>
      </c>
      <c r="AS15" s="63">
        <v>7</v>
      </c>
      <c r="AT15" s="62"/>
      <c r="AU15" s="62"/>
      <c r="AV15" s="62"/>
      <c r="AW15" s="114">
        <v>1289850</v>
      </c>
      <c r="AX15" s="113">
        <v>1289850</v>
      </c>
      <c r="AY15" s="61"/>
      <c r="AZ15" s="12" t="s">
        <v>3</v>
      </c>
    </row>
    <row r="16" spans="1:52" ht="84.75" customHeight="1">
      <c r="A16" s="29"/>
      <c r="B16" s="60" t="s">
        <v>80</v>
      </c>
      <c r="C16" s="60" t="s">
        <v>120</v>
      </c>
      <c r="D16" s="60" t="s">
        <v>119</v>
      </c>
      <c r="E16" s="60" t="s">
        <v>128</v>
      </c>
      <c r="F16" s="60" t="s">
        <v>127</v>
      </c>
      <c r="G16" s="82"/>
      <c r="H16" s="81" t="s">
        <v>126</v>
      </c>
      <c r="I16" s="80" t="s">
        <v>125</v>
      </c>
      <c r="J16" s="79"/>
      <c r="K16" s="78"/>
      <c r="L16" s="77"/>
      <c r="M16" s="76"/>
      <c r="N16" s="76"/>
      <c r="O16" s="76"/>
      <c r="P16" s="73"/>
      <c r="Q16" s="73"/>
      <c r="R16" s="73"/>
      <c r="S16" s="73"/>
      <c r="T16" s="73"/>
      <c r="U16" s="73">
        <v>5940</v>
      </c>
      <c r="V16" s="75"/>
      <c r="W16" s="73"/>
      <c r="X16" s="74"/>
      <c r="Y16" s="73"/>
      <c r="Z16" s="73"/>
      <c r="AA16" s="72"/>
      <c r="AB16" s="68"/>
      <c r="AC16" s="71"/>
      <c r="AD16" s="63"/>
      <c r="AE16" s="63"/>
      <c r="AF16" s="63"/>
      <c r="AG16" s="63"/>
      <c r="AH16" s="70"/>
      <c r="AI16" s="63"/>
      <c r="AJ16" s="69"/>
      <c r="AK16" s="68"/>
      <c r="AL16" s="67"/>
      <c r="AM16" s="66"/>
      <c r="AN16" s="65"/>
      <c r="AO16" s="64"/>
      <c r="AP16" s="64"/>
      <c r="AQ16" s="63"/>
      <c r="AR16" s="63" t="s">
        <v>3</v>
      </c>
      <c r="AS16" s="63">
        <v>7</v>
      </c>
      <c r="AT16" s="62"/>
      <c r="AU16" s="62"/>
      <c r="AV16" s="62"/>
      <c r="AW16" s="114">
        <v>6360</v>
      </c>
      <c r="AX16" s="113">
        <v>6360</v>
      </c>
      <c r="AY16" s="61"/>
      <c r="AZ16" s="12" t="s">
        <v>3</v>
      </c>
    </row>
    <row r="17" spans="1:52" ht="84.75" customHeight="1">
      <c r="A17" s="29"/>
      <c r="B17" s="60" t="s">
        <v>80</v>
      </c>
      <c r="C17" s="60" t="s">
        <v>120</v>
      </c>
      <c r="D17" s="60" t="s">
        <v>119</v>
      </c>
      <c r="E17" s="60" t="s">
        <v>124</v>
      </c>
      <c r="F17" s="60" t="s">
        <v>123</v>
      </c>
      <c r="G17" s="82"/>
      <c r="H17" s="81" t="s">
        <v>122</v>
      </c>
      <c r="I17" s="80" t="s">
        <v>121</v>
      </c>
      <c r="J17" s="79"/>
      <c r="K17" s="78"/>
      <c r="L17" s="77"/>
      <c r="M17" s="76"/>
      <c r="N17" s="76"/>
      <c r="O17" s="76"/>
      <c r="P17" s="73"/>
      <c r="Q17" s="73"/>
      <c r="R17" s="73"/>
      <c r="S17" s="73"/>
      <c r="T17" s="73"/>
      <c r="U17" s="73">
        <v>1543000</v>
      </c>
      <c r="V17" s="75"/>
      <c r="W17" s="73"/>
      <c r="X17" s="74"/>
      <c r="Y17" s="73"/>
      <c r="Z17" s="73"/>
      <c r="AA17" s="72"/>
      <c r="AB17" s="68"/>
      <c r="AC17" s="71"/>
      <c r="AD17" s="63"/>
      <c r="AE17" s="63"/>
      <c r="AF17" s="63"/>
      <c r="AG17" s="63"/>
      <c r="AH17" s="70"/>
      <c r="AI17" s="63"/>
      <c r="AJ17" s="69"/>
      <c r="AK17" s="68"/>
      <c r="AL17" s="67"/>
      <c r="AM17" s="66"/>
      <c r="AN17" s="65"/>
      <c r="AO17" s="64"/>
      <c r="AP17" s="64"/>
      <c r="AQ17" s="63"/>
      <c r="AR17" s="63" t="s">
        <v>3</v>
      </c>
      <c r="AS17" s="63">
        <v>7</v>
      </c>
      <c r="AT17" s="62"/>
      <c r="AU17" s="62"/>
      <c r="AV17" s="62"/>
      <c r="AW17" s="114">
        <v>1669850</v>
      </c>
      <c r="AX17" s="113">
        <v>1669850</v>
      </c>
      <c r="AY17" s="61"/>
      <c r="AZ17" s="12" t="s">
        <v>3</v>
      </c>
    </row>
    <row r="18" spans="1:52" ht="74.25" customHeight="1">
      <c r="A18" s="29"/>
      <c r="B18" s="60" t="s">
        <v>80</v>
      </c>
      <c r="C18" s="60" t="s">
        <v>120</v>
      </c>
      <c r="D18" s="60" t="s">
        <v>119</v>
      </c>
      <c r="E18" s="60" t="s">
        <v>118</v>
      </c>
      <c r="F18" s="60" t="s">
        <v>117</v>
      </c>
      <c r="G18" s="82"/>
      <c r="H18" s="81" t="s">
        <v>116</v>
      </c>
      <c r="I18" s="80" t="s">
        <v>115</v>
      </c>
      <c r="J18" s="79"/>
      <c r="K18" s="78"/>
      <c r="L18" s="77"/>
      <c r="M18" s="76"/>
      <c r="N18" s="76"/>
      <c r="O18" s="76"/>
      <c r="P18" s="73"/>
      <c r="Q18" s="73"/>
      <c r="R18" s="73"/>
      <c r="S18" s="73"/>
      <c r="T18" s="73"/>
      <c r="U18" s="73">
        <v>-163820</v>
      </c>
      <c r="V18" s="75"/>
      <c r="W18" s="73"/>
      <c r="X18" s="74"/>
      <c r="Y18" s="73"/>
      <c r="Z18" s="73"/>
      <c r="AA18" s="72"/>
      <c r="AB18" s="68"/>
      <c r="AC18" s="71"/>
      <c r="AD18" s="63"/>
      <c r="AE18" s="63"/>
      <c r="AF18" s="63"/>
      <c r="AG18" s="63"/>
      <c r="AH18" s="70"/>
      <c r="AI18" s="63"/>
      <c r="AJ18" s="69"/>
      <c r="AK18" s="68"/>
      <c r="AL18" s="67"/>
      <c r="AM18" s="66"/>
      <c r="AN18" s="65"/>
      <c r="AO18" s="64"/>
      <c r="AP18" s="64"/>
      <c r="AQ18" s="63"/>
      <c r="AR18" s="63" t="s">
        <v>3</v>
      </c>
      <c r="AS18" s="63">
        <v>7</v>
      </c>
      <c r="AT18" s="62"/>
      <c r="AU18" s="62"/>
      <c r="AV18" s="62"/>
      <c r="AW18" s="114">
        <v>-163710</v>
      </c>
      <c r="AX18" s="113">
        <v>-163710</v>
      </c>
      <c r="AY18" s="61"/>
      <c r="AZ18" s="12" t="s">
        <v>3</v>
      </c>
    </row>
    <row r="19" spans="1:52" ht="12" customHeight="1">
      <c r="A19" s="29"/>
      <c r="B19" s="59"/>
      <c r="C19" s="118" t="s">
        <v>100</v>
      </c>
      <c r="D19" s="118"/>
      <c r="E19" s="118"/>
      <c r="F19" s="58" t="s">
        <v>6</v>
      </c>
      <c r="G19" s="57"/>
      <c r="H19" s="56" t="s">
        <v>114</v>
      </c>
      <c r="I19" s="55" t="s">
        <v>113</v>
      </c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20"/>
      <c r="U19" s="54">
        <f>U20+U22</f>
        <v>748000</v>
      </c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2"/>
      <c r="AW19" s="112">
        <v>614000</v>
      </c>
      <c r="AX19" s="111">
        <v>615000</v>
      </c>
      <c r="AY19" s="53"/>
      <c r="AZ19" s="12" t="s">
        <v>3</v>
      </c>
    </row>
    <row r="20" spans="1:52" ht="12" customHeight="1">
      <c r="A20" s="29"/>
      <c r="B20" s="60"/>
      <c r="C20" s="59"/>
      <c r="D20" s="118" t="s">
        <v>110</v>
      </c>
      <c r="E20" s="118"/>
      <c r="F20" s="58" t="s">
        <v>109</v>
      </c>
      <c r="G20" s="57"/>
      <c r="H20" s="56" t="s">
        <v>112</v>
      </c>
      <c r="I20" s="55" t="s">
        <v>111</v>
      </c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20"/>
      <c r="U20" s="54">
        <f>U21</f>
        <v>103000</v>
      </c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2"/>
      <c r="AW20" s="112">
        <v>94000</v>
      </c>
      <c r="AX20" s="111">
        <v>95000</v>
      </c>
      <c r="AY20" s="53"/>
      <c r="AZ20" s="12" t="s">
        <v>3</v>
      </c>
    </row>
    <row r="21" spans="1:52" ht="32.25" customHeight="1">
      <c r="A21" s="29"/>
      <c r="B21" s="60" t="s">
        <v>80</v>
      </c>
      <c r="C21" s="60" t="s">
        <v>100</v>
      </c>
      <c r="D21" s="60" t="s">
        <v>110</v>
      </c>
      <c r="E21" s="60" t="s">
        <v>109</v>
      </c>
      <c r="F21" s="60" t="s">
        <v>109</v>
      </c>
      <c r="G21" s="82"/>
      <c r="H21" s="81" t="s">
        <v>108</v>
      </c>
      <c r="I21" s="80" t="s">
        <v>107</v>
      </c>
      <c r="J21" s="79"/>
      <c r="K21" s="78"/>
      <c r="L21" s="77"/>
      <c r="M21" s="76"/>
      <c r="N21" s="76"/>
      <c r="O21" s="76"/>
      <c r="P21" s="73"/>
      <c r="Q21" s="73"/>
      <c r="R21" s="73"/>
      <c r="S21" s="73"/>
      <c r="T21" s="73"/>
      <c r="U21" s="73">
        <v>103000</v>
      </c>
      <c r="V21" s="75"/>
      <c r="W21" s="73"/>
      <c r="X21" s="74"/>
      <c r="Y21" s="73"/>
      <c r="Z21" s="73"/>
      <c r="AA21" s="72"/>
      <c r="AB21" s="68"/>
      <c r="AC21" s="71"/>
      <c r="AD21" s="63"/>
      <c r="AE21" s="63"/>
      <c r="AF21" s="63"/>
      <c r="AG21" s="63"/>
      <c r="AH21" s="70"/>
      <c r="AI21" s="63"/>
      <c r="AJ21" s="69"/>
      <c r="AK21" s="68"/>
      <c r="AL21" s="67"/>
      <c r="AM21" s="66"/>
      <c r="AN21" s="65"/>
      <c r="AO21" s="64"/>
      <c r="AP21" s="64"/>
      <c r="AQ21" s="63"/>
      <c r="AR21" s="63" t="s">
        <v>3</v>
      </c>
      <c r="AS21" s="63">
        <v>7</v>
      </c>
      <c r="AT21" s="62"/>
      <c r="AU21" s="62"/>
      <c r="AV21" s="62"/>
      <c r="AW21" s="114">
        <v>94000</v>
      </c>
      <c r="AX21" s="113">
        <v>95000</v>
      </c>
      <c r="AY21" s="61"/>
      <c r="AZ21" s="12" t="s">
        <v>3</v>
      </c>
    </row>
    <row r="22" spans="1:52" ht="12" customHeight="1">
      <c r="A22" s="29"/>
      <c r="B22" s="60"/>
      <c r="C22" s="59"/>
      <c r="D22" s="118" t="s">
        <v>99</v>
      </c>
      <c r="E22" s="118"/>
      <c r="F22" s="58" t="s">
        <v>6</v>
      </c>
      <c r="G22" s="57"/>
      <c r="H22" s="56" t="s">
        <v>106</v>
      </c>
      <c r="I22" s="55" t="s">
        <v>105</v>
      </c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20"/>
      <c r="U22" s="54">
        <f>U23+U24</f>
        <v>645000</v>
      </c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2"/>
      <c r="AW22" s="112">
        <v>520000</v>
      </c>
      <c r="AX22" s="111">
        <v>520000</v>
      </c>
      <c r="AY22" s="53"/>
      <c r="AZ22" s="12" t="s">
        <v>3</v>
      </c>
    </row>
    <row r="23" spans="1:52" ht="21.75" customHeight="1">
      <c r="A23" s="29"/>
      <c r="B23" s="60" t="s">
        <v>80</v>
      </c>
      <c r="C23" s="60" t="s">
        <v>100</v>
      </c>
      <c r="D23" s="60" t="s">
        <v>99</v>
      </c>
      <c r="E23" s="60" t="s">
        <v>104</v>
      </c>
      <c r="F23" s="60" t="s">
        <v>103</v>
      </c>
      <c r="G23" s="82"/>
      <c r="H23" s="81" t="s">
        <v>102</v>
      </c>
      <c r="I23" s="80" t="s">
        <v>101</v>
      </c>
      <c r="J23" s="79"/>
      <c r="K23" s="78"/>
      <c r="L23" s="77"/>
      <c r="M23" s="76"/>
      <c r="N23" s="76"/>
      <c r="O23" s="76"/>
      <c r="P23" s="73"/>
      <c r="Q23" s="73"/>
      <c r="R23" s="73"/>
      <c r="S23" s="73"/>
      <c r="T23" s="73"/>
      <c r="U23" s="73">
        <v>530000</v>
      </c>
      <c r="V23" s="75"/>
      <c r="W23" s="73"/>
      <c r="X23" s="74"/>
      <c r="Y23" s="73"/>
      <c r="Z23" s="73"/>
      <c r="AA23" s="72"/>
      <c r="AB23" s="68"/>
      <c r="AC23" s="71"/>
      <c r="AD23" s="63"/>
      <c r="AE23" s="63"/>
      <c r="AF23" s="63"/>
      <c r="AG23" s="63"/>
      <c r="AH23" s="70"/>
      <c r="AI23" s="63"/>
      <c r="AJ23" s="69"/>
      <c r="AK23" s="68"/>
      <c r="AL23" s="67"/>
      <c r="AM23" s="66"/>
      <c r="AN23" s="65"/>
      <c r="AO23" s="64"/>
      <c r="AP23" s="64"/>
      <c r="AQ23" s="63"/>
      <c r="AR23" s="63" t="s">
        <v>3</v>
      </c>
      <c r="AS23" s="63">
        <v>7</v>
      </c>
      <c r="AT23" s="62"/>
      <c r="AU23" s="62"/>
      <c r="AV23" s="62"/>
      <c r="AW23" s="114">
        <v>461000</v>
      </c>
      <c r="AX23" s="113">
        <v>461000</v>
      </c>
      <c r="AY23" s="61"/>
      <c r="AZ23" s="12" t="s">
        <v>3</v>
      </c>
    </row>
    <row r="24" spans="1:52" ht="21.75" customHeight="1">
      <c r="A24" s="29"/>
      <c r="B24" s="60" t="s">
        <v>80</v>
      </c>
      <c r="C24" s="60" t="s">
        <v>100</v>
      </c>
      <c r="D24" s="60" t="s">
        <v>99</v>
      </c>
      <c r="E24" s="60" t="s">
        <v>98</v>
      </c>
      <c r="F24" s="60" t="s">
        <v>97</v>
      </c>
      <c r="G24" s="82"/>
      <c r="H24" s="81" t="s">
        <v>96</v>
      </c>
      <c r="I24" s="80" t="s">
        <v>95</v>
      </c>
      <c r="J24" s="79"/>
      <c r="K24" s="78"/>
      <c r="L24" s="77"/>
      <c r="M24" s="76"/>
      <c r="N24" s="76"/>
      <c r="O24" s="76"/>
      <c r="P24" s="73"/>
      <c r="Q24" s="73"/>
      <c r="R24" s="73"/>
      <c r="S24" s="73"/>
      <c r="T24" s="73"/>
      <c r="U24" s="73">
        <v>115000</v>
      </c>
      <c r="V24" s="75"/>
      <c r="W24" s="73"/>
      <c r="X24" s="74"/>
      <c r="Y24" s="73"/>
      <c r="Z24" s="73"/>
      <c r="AA24" s="72"/>
      <c r="AB24" s="68"/>
      <c r="AC24" s="71"/>
      <c r="AD24" s="63"/>
      <c r="AE24" s="63"/>
      <c r="AF24" s="63"/>
      <c r="AG24" s="63"/>
      <c r="AH24" s="70"/>
      <c r="AI24" s="63"/>
      <c r="AJ24" s="69"/>
      <c r="AK24" s="68"/>
      <c r="AL24" s="67"/>
      <c r="AM24" s="66"/>
      <c r="AN24" s="65"/>
      <c r="AO24" s="64"/>
      <c r="AP24" s="64"/>
      <c r="AQ24" s="63"/>
      <c r="AR24" s="63" t="s">
        <v>3</v>
      </c>
      <c r="AS24" s="63">
        <v>7</v>
      </c>
      <c r="AT24" s="62"/>
      <c r="AU24" s="62"/>
      <c r="AV24" s="62"/>
      <c r="AW24" s="114">
        <v>59000</v>
      </c>
      <c r="AX24" s="113">
        <v>59000</v>
      </c>
      <c r="AY24" s="61"/>
      <c r="AZ24" s="12" t="s">
        <v>3</v>
      </c>
    </row>
    <row r="25" spans="1:52" ht="32.25" customHeight="1">
      <c r="A25" s="29"/>
      <c r="B25" s="59"/>
      <c r="C25" s="118" t="s">
        <v>90</v>
      </c>
      <c r="D25" s="118"/>
      <c r="E25" s="118"/>
      <c r="F25" s="58" t="s">
        <v>87</v>
      </c>
      <c r="G25" s="57"/>
      <c r="H25" s="56" t="s">
        <v>94</v>
      </c>
      <c r="I25" s="55" t="s">
        <v>93</v>
      </c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20"/>
      <c r="U25" s="54">
        <f>U26</f>
        <v>101700</v>
      </c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2"/>
      <c r="AW25" s="112">
        <v>142510</v>
      </c>
      <c r="AX25" s="111">
        <v>142510</v>
      </c>
      <c r="AY25" s="53"/>
      <c r="AZ25" s="12" t="s">
        <v>3</v>
      </c>
    </row>
    <row r="26" spans="1:52" ht="63.75" customHeight="1">
      <c r="A26" s="29"/>
      <c r="B26" s="60"/>
      <c r="C26" s="59"/>
      <c r="D26" s="118" t="s">
        <v>89</v>
      </c>
      <c r="E26" s="118"/>
      <c r="F26" s="58" t="s">
        <v>87</v>
      </c>
      <c r="G26" s="57"/>
      <c r="H26" s="56" t="s">
        <v>92</v>
      </c>
      <c r="I26" s="55" t="s">
        <v>91</v>
      </c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20"/>
      <c r="U26" s="54">
        <f>U27</f>
        <v>101700</v>
      </c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2"/>
      <c r="AW26" s="112">
        <v>142510</v>
      </c>
      <c r="AX26" s="111">
        <v>142510</v>
      </c>
      <c r="AY26" s="53"/>
      <c r="AZ26" s="12" t="s">
        <v>3</v>
      </c>
    </row>
    <row r="27" spans="1:52" ht="53.25" customHeight="1">
      <c r="A27" s="29"/>
      <c r="B27" s="60" t="s">
        <v>80</v>
      </c>
      <c r="C27" s="60" t="s">
        <v>90</v>
      </c>
      <c r="D27" s="60" t="s">
        <v>89</v>
      </c>
      <c r="E27" s="60" t="s">
        <v>88</v>
      </c>
      <c r="F27" s="60" t="s">
        <v>87</v>
      </c>
      <c r="G27" s="82"/>
      <c r="H27" s="81" t="s">
        <v>86</v>
      </c>
      <c r="I27" s="80" t="s">
        <v>85</v>
      </c>
      <c r="J27" s="79"/>
      <c r="K27" s="78"/>
      <c r="L27" s="77"/>
      <c r="M27" s="76"/>
      <c r="N27" s="76"/>
      <c r="O27" s="76"/>
      <c r="P27" s="73"/>
      <c r="Q27" s="73"/>
      <c r="R27" s="73"/>
      <c r="S27" s="73"/>
      <c r="T27" s="73"/>
      <c r="U27" s="73">
        <v>101700</v>
      </c>
      <c r="V27" s="75"/>
      <c r="W27" s="73"/>
      <c r="X27" s="74"/>
      <c r="Y27" s="73"/>
      <c r="Z27" s="73"/>
      <c r="AA27" s="72"/>
      <c r="AB27" s="68"/>
      <c r="AC27" s="71"/>
      <c r="AD27" s="63"/>
      <c r="AE27" s="63"/>
      <c r="AF27" s="63"/>
      <c r="AG27" s="63"/>
      <c r="AH27" s="70"/>
      <c r="AI27" s="63"/>
      <c r="AJ27" s="69"/>
      <c r="AK27" s="68"/>
      <c r="AL27" s="67"/>
      <c r="AM27" s="66"/>
      <c r="AN27" s="65"/>
      <c r="AO27" s="64"/>
      <c r="AP27" s="64"/>
      <c r="AQ27" s="63"/>
      <c r="AR27" s="63" t="s">
        <v>3</v>
      </c>
      <c r="AS27" s="63">
        <v>7</v>
      </c>
      <c r="AT27" s="62"/>
      <c r="AU27" s="62"/>
      <c r="AV27" s="62"/>
      <c r="AW27" s="114">
        <v>142510</v>
      </c>
      <c r="AX27" s="113">
        <v>142510</v>
      </c>
      <c r="AY27" s="61"/>
      <c r="AZ27" s="12" t="s">
        <v>3</v>
      </c>
    </row>
    <row r="28" spans="1:52" ht="21.75" customHeight="1">
      <c r="A28" s="29"/>
      <c r="B28" s="59"/>
      <c r="C28" s="118" t="s">
        <v>79</v>
      </c>
      <c r="D28" s="118"/>
      <c r="E28" s="118"/>
      <c r="F28" s="58" t="s">
        <v>76</v>
      </c>
      <c r="G28" s="57"/>
      <c r="H28" s="56" t="s">
        <v>84</v>
      </c>
      <c r="I28" s="55" t="s">
        <v>83</v>
      </c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20"/>
      <c r="U28" s="54">
        <f>U29</f>
        <v>63220</v>
      </c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2"/>
      <c r="AW28" s="112">
        <v>200000</v>
      </c>
      <c r="AX28" s="111">
        <v>200000</v>
      </c>
      <c r="AY28" s="53"/>
      <c r="AZ28" s="12" t="s">
        <v>3</v>
      </c>
    </row>
    <row r="29" spans="1:52" ht="12" customHeight="1">
      <c r="A29" s="29"/>
      <c r="B29" s="60"/>
      <c r="C29" s="59"/>
      <c r="D29" s="118" t="s">
        <v>78</v>
      </c>
      <c r="E29" s="118"/>
      <c r="F29" s="58" t="s">
        <v>76</v>
      </c>
      <c r="G29" s="57"/>
      <c r="H29" s="56" t="s">
        <v>82</v>
      </c>
      <c r="I29" s="55" t="s">
        <v>81</v>
      </c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20"/>
      <c r="U29" s="54">
        <f>U30</f>
        <v>63220</v>
      </c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2"/>
      <c r="AW29" s="112">
        <v>200000</v>
      </c>
      <c r="AX29" s="111">
        <v>200000</v>
      </c>
      <c r="AY29" s="53"/>
      <c r="AZ29" s="12" t="s">
        <v>3</v>
      </c>
    </row>
    <row r="30" spans="1:52" ht="21.75" customHeight="1">
      <c r="A30" s="29"/>
      <c r="B30" s="60" t="s">
        <v>80</v>
      </c>
      <c r="C30" s="60" t="s">
        <v>79</v>
      </c>
      <c r="D30" s="60" t="s">
        <v>78</v>
      </c>
      <c r="E30" s="60" t="s">
        <v>77</v>
      </c>
      <c r="F30" s="60" t="s">
        <v>76</v>
      </c>
      <c r="G30" s="82"/>
      <c r="H30" s="81" t="s">
        <v>75</v>
      </c>
      <c r="I30" s="80" t="s">
        <v>74</v>
      </c>
      <c r="J30" s="79"/>
      <c r="K30" s="78"/>
      <c r="L30" s="77"/>
      <c r="M30" s="76"/>
      <c r="N30" s="76"/>
      <c r="O30" s="76"/>
      <c r="P30" s="73"/>
      <c r="Q30" s="73"/>
      <c r="R30" s="73"/>
      <c r="S30" s="73"/>
      <c r="T30" s="73"/>
      <c r="U30" s="73">
        <v>63220</v>
      </c>
      <c r="V30" s="75"/>
      <c r="W30" s="73"/>
      <c r="X30" s="74"/>
      <c r="Y30" s="73"/>
      <c r="Z30" s="73"/>
      <c r="AA30" s="72"/>
      <c r="AB30" s="68"/>
      <c r="AC30" s="71"/>
      <c r="AD30" s="63"/>
      <c r="AE30" s="63"/>
      <c r="AF30" s="63"/>
      <c r="AG30" s="63"/>
      <c r="AH30" s="70"/>
      <c r="AI30" s="63"/>
      <c r="AJ30" s="69"/>
      <c r="AK30" s="68"/>
      <c r="AL30" s="67"/>
      <c r="AM30" s="66"/>
      <c r="AN30" s="65"/>
      <c r="AO30" s="64"/>
      <c r="AP30" s="64"/>
      <c r="AQ30" s="63"/>
      <c r="AR30" s="63" t="s">
        <v>3</v>
      </c>
      <c r="AS30" s="63">
        <v>7</v>
      </c>
      <c r="AT30" s="62"/>
      <c r="AU30" s="62"/>
      <c r="AV30" s="62"/>
      <c r="AW30" s="114">
        <v>0</v>
      </c>
      <c r="AX30" s="113">
        <v>0</v>
      </c>
      <c r="AY30" s="61"/>
      <c r="AZ30" s="12" t="s">
        <v>3</v>
      </c>
    </row>
    <row r="31" spans="1:52" ht="12" customHeight="1">
      <c r="A31" s="29"/>
      <c r="B31" s="118" t="s">
        <v>12</v>
      </c>
      <c r="C31" s="118"/>
      <c r="D31" s="118"/>
      <c r="E31" s="118"/>
      <c r="F31" s="58" t="s">
        <v>6</v>
      </c>
      <c r="G31" s="57"/>
      <c r="H31" s="56" t="s">
        <v>73</v>
      </c>
      <c r="I31" s="55" t="s">
        <v>72</v>
      </c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20"/>
      <c r="U31" s="117">
        <f>U32+U49</f>
        <v>12152444.5</v>
      </c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2"/>
      <c r="AW31" s="114">
        <v>200000</v>
      </c>
      <c r="AX31" s="113">
        <v>200000</v>
      </c>
      <c r="AY31" s="53"/>
      <c r="AZ31" s="12" t="s">
        <v>3</v>
      </c>
    </row>
    <row r="32" spans="1:52" ht="21.75" customHeight="1">
      <c r="A32" s="29"/>
      <c r="B32" s="59"/>
      <c r="C32" s="118" t="s">
        <v>22</v>
      </c>
      <c r="D32" s="118"/>
      <c r="E32" s="118"/>
      <c r="F32" s="58" t="s">
        <v>6</v>
      </c>
      <c r="G32" s="57"/>
      <c r="H32" s="56" t="s">
        <v>71</v>
      </c>
      <c r="I32" s="55" t="s">
        <v>70</v>
      </c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20"/>
      <c r="U32" s="117">
        <f>U33+U36+U41+U44</f>
        <v>11997607.5</v>
      </c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2"/>
      <c r="AW32" s="112">
        <v>3863163</v>
      </c>
      <c r="AX32" s="111">
        <v>3865643</v>
      </c>
      <c r="AY32" s="53"/>
      <c r="AZ32" s="12" t="s">
        <v>3</v>
      </c>
    </row>
    <row r="33" spans="1:52" ht="21.75" customHeight="1">
      <c r="A33" s="29"/>
      <c r="B33" s="60"/>
      <c r="C33" s="59"/>
      <c r="D33" s="118" t="s">
        <v>67</v>
      </c>
      <c r="E33" s="118"/>
      <c r="F33" s="58" t="s">
        <v>65</v>
      </c>
      <c r="G33" s="57"/>
      <c r="H33" s="56" t="s">
        <v>69</v>
      </c>
      <c r="I33" s="55" t="s">
        <v>68</v>
      </c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20"/>
      <c r="U33" s="54">
        <f>U34+U35</f>
        <v>3150790</v>
      </c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2"/>
      <c r="AW33" s="112">
        <v>3863163</v>
      </c>
      <c r="AX33" s="111">
        <v>3865643</v>
      </c>
      <c r="AY33" s="53"/>
      <c r="AZ33" s="12" t="s">
        <v>3</v>
      </c>
    </row>
    <row r="34" spans="1:52" ht="32.25" customHeight="1">
      <c r="A34" s="29"/>
      <c r="B34" s="60" t="s">
        <v>12</v>
      </c>
      <c r="C34" s="60" t="s">
        <v>22</v>
      </c>
      <c r="D34" s="60" t="s">
        <v>67</v>
      </c>
      <c r="E34" s="60" t="s">
        <v>66</v>
      </c>
      <c r="F34" s="60" t="s">
        <v>65</v>
      </c>
      <c r="G34" s="82"/>
      <c r="H34" s="81" t="s">
        <v>64</v>
      </c>
      <c r="I34" s="80" t="s">
        <v>63</v>
      </c>
      <c r="J34" s="79"/>
      <c r="K34" s="78"/>
      <c r="L34" s="77"/>
      <c r="M34" s="76"/>
      <c r="N34" s="76"/>
      <c r="O34" s="76"/>
      <c r="P34" s="73"/>
      <c r="Q34" s="73"/>
      <c r="R34" s="73"/>
      <c r="S34" s="73"/>
      <c r="T34" s="73"/>
      <c r="U34" s="73">
        <v>2940000</v>
      </c>
      <c r="V34" s="75"/>
      <c r="W34" s="73"/>
      <c r="X34" s="74"/>
      <c r="Y34" s="73"/>
      <c r="Z34" s="73"/>
      <c r="AA34" s="72"/>
      <c r="AB34" s="68"/>
      <c r="AC34" s="71"/>
      <c r="AD34" s="63"/>
      <c r="AE34" s="63"/>
      <c r="AF34" s="63"/>
      <c r="AG34" s="63"/>
      <c r="AH34" s="70"/>
      <c r="AI34" s="63"/>
      <c r="AJ34" s="69"/>
      <c r="AK34" s="68"/>
      <c r="AL34" s="67"/>
      <c r="AM34" s="66"/>
      <c r="AN34" s="65"/>
      <c r="AO34" s="64"/>
      <c r="AP34" s="64"/>
      <c r="AQ34" s="63"/>
      <c r="AR34" s="63" t="s">
        <v>3</v>
      </c>
      <c r="AS34" s="63">
        <v>7</v>
      </c>
      <c r="AT34" s="62"/>
      <c r="AU34" s="62"/>
      <c r="AV34" s="62"/>
      <c r="AW34" s="112">
        <v>3075630</v>
      </c>
      <c r="AX34" s="111">
        <v>3078110</v>
      </c>
      <c r="AY34" s="61"/>
      <c r="AZ34" s="12" t="s">
        <v>3</v>
      </c>
    </row>
    <row r="35" spans="1:52" ht="32.25" customHeight="1">
      <c r="A35" s="29"/>
      <c r="B35" s="60" t="s">
        <v>12</v>
      </c>
      <c r="C35" s="60" t="s">
        <v>22</v>
      </c>
      <c r="D35" s="60" t="s">
        <v>67</v>
      </c>
      <c r="E35" s="60" t="s">
        <v>66</v>
      </c>
      <c r="F35" s="60" t="s">
        <v>65</v>
      </c>
      <c r="G35" s="82"/>
      <c r="H35" s="81" t="s">
        <v>64</v>
      </c>
      <c r="I35" s="80" t="s">
        <v>63</v>
      </c>
      <c r="J35" s="79"/>
      <c r="K35" s="78"/>
      <c r="L35" s="77" t="s">
        <v>62</v>
      </c>
      <c r="M35" s="76"/>
      <c r="N35" s="76"/>
      <c r="O35" s="76"/>
      <c r="P35" s="73"/>
      <c r="Q35" s="73"/>
      <c r="R35" s="73"/>
      <c r="S35" s="73"/>
      <c r="T35" s="73"/>
      <c r="U35" s="73">
        <v>210790</v>
      </c>
      <c r="V35" s="75"/>
      <c r="W35" s="73"/>
      <c r="X35" s="74"/>
      <c r="Y35" s="73"/>
      <c r="Z35" s="73"/>
      <c r="AA35" s="72"/>
      <c r="AB35" s="68"/>
      <c r="AC35" s="71"/>
      <c r="AD35" s="63"/>
      <c r="AE35" s="63"/>
      <c r="AF35" s="63"/>
      <c r="AG35" s="63"/>
      <c r="AH35" s="70"/>
      <c r="AI35" s="63"/>
      <c r="AJ35" s="69"/>
      <c r="AK35" s="68"/>
      <c r="AL35" s="67"/>
      <c r="AM35" s="66"/>
      <c r="AN35" s="65"/>
      <c r="AO35" s="64"/>
      <c r="AP35" s="64"/>
      <c r="AQ35" s="63"/>
      <c r="AR35" s="63" t="s">
        <v>3</v>
      </c>
      <c r="AS35" s="63">
        <v>7</v>
      </c>
      <c r="AT35" s="62"/>
      <c r="AU35" s="62"/>
      <c r="AV35" s="62"/>
      <c r="AW35" s="114">
        <v>3075630</v>
      </c>
      <c r="AX35" s="113">
        <v>3078110</v>
      </c>
      <c r="AY35" s="61"/>
      <c r="AZ35" s="12" t="s">
        <v>3</v>
      </c>
    </row>
    <row r="36" spans="1:52" ht="21.75" customHeight="1">
      <c r="A36" s="29"/>
      <c r="B36" s="60"/>
      <c r="C36" s="59"/>
      <c r="D36" s="118" t="s">
        <v>48</v>
      </c>
      <c r="E36" s="118"/>
      <c r="F36" s="58" t="s">
        <v>6</v>
      </c>
      <c r="G36" s="57"/>
      <c r="H36" s="56" t="s">
        <v>61</v>
      </c>
      <c r="I36" s="55" t="s">
        <v>60</v>
      </c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20"/>
      <c r="U36" s="54">
        <f>U37+U38+U39+U40</f>
        <v>2019156.5</v>
      </c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2"/>
      <c r="AW36" s="114">
        <v>0</v>
      </c>
      <c r="AX36" s="113">
        <v>0</v>
      </c>
      <c r="AY36" s="53"/>
      <c r="AZ36" s="12" t="s">
        <v>3</v>
      </c>
    </row>
    <row r="37" spans="1:52" ht="53.25" customHeight="1">
      <c r="A37" s="29"/>
      <c r="B37" s="60" t="s">
        <v>12</v>
      </c>
      <c r="C37" s="60" t="s">
        <v>22</v>
      </c>
      <c r="D37" s="60" t="s">
        <v>48</v>
      </c>
      <c r="E37" s="60" t="s">
        <v>59</v>
      </c>
      <c r="F37" s="60" t="s">
        <v>58</v>
      </c>
      <c r="G37" s="82"/>
      <c r="H37" s="81" t="s">
        <v>57</v>
      </c>
      <c r="I37" s="80" t="s">
        <v>56</v>
      </c>
      <c r="J37" s="79"/>
      <c r="K37" s="78"/>
      <c r="L37" s="77" t="s">
        <v>55</v>
      </c>
      <c r="M37" s="76"/>
      <c r="N37" s="76"/>
      <c r="O37" s="76"/>
      <c r="P37" s="73"/>
      <c r="Q37" s="73"/>
      <c r="R37" s="73"/>
      <c r="S37" s="73"/>
      <c r="T37" s="73"/>
      <c r="U37" s="73">
        <v>353508.5</v>
      </c>
      <c r="V37" s="75"/>
      <c r="W37" s="73"/>
      <c r="X37" s="74"/>
      <c r="Y37" s="73"/>
      <c r="Z37" s="73"/>
      <c r="AA37" s="72"/>
      <c r="AB37" s="68"/>
      <c r="AC37" s="71"/>
      <c r="AD37" s="63"/>
      <c r="AE37" s="63"/>
      <c r="AF37" s="63"/>
      <c r="AG37" s="63"/>
      <c r="AH37" s="70"/>
      <c r="AI37" s="63"/>
      <c r="AJ37" s="69"/>
      <c r="AK37" s="68"/>
      <c r="AL37" s="67"/>
      <c r="AM37" s="66"/>
      <c r="AN37" s="65"/>
      <c r="AO37" s="64"/>
      <c r="AP37" s="64"/>
      <c r="AQ37" s="63"/>
      <c r="AR37" s="63" t="s">
        <v>3</v>
      </c>
      <c r="AS37" s="63">
        <v>7</v>
      </c>
      <c r="AT37" s="62"/>
      <c r="AU37" s="62"/>
      <c r="AV37" s="62"/>
      <c r="AW37" s="112">
        <v>414633</v>
      </c>
      <c r="AX37" s="111">
        <v>414633</v>
      </c>
      <c r="AY37" s="61"/>
      <c r="AZ37" s="12" t="s">
        <v>3</v>
      </c>
    </row>
    <row r="38" spans="1:52" ht="21.75" customHeight="1">
      <c r="A38" s="29"/>
      <c r="B38" s="60" t="s">
        <v>12</v>
      </c>
      <c r="C38" s="60" t="s">
        <v>22</v>
      </c>
      <c r="D38" s="60" t="s">
        <v>48</v>
      </c>
      <c r="E38" s="60" t="s">
        <v>54</v>
      </c>
      <c r="F38" s="60" t="s">
        <v>53</v>
      </c>
      <c r="G38" s="82"/>
      <c r="H38" s="81" t="s">
        <v>52</v>
      </c>
      <c r="I38" s="80" t="s">
        <v>51</v>
      </c>
      <c r="J38" s="79"/>
      <c r="K38" s="78"/>
      <c r="L38" s="77" t="s">
        <v>50</v>
      </c>
      <c r="M38" s="76"/>
      <c r="N38" s="76"/>
      <c r="O38" s="76"/>
      <c r="P38" s="73"/>
      <c r="Q38" s="73"/>
      <c r="R38" s="73"/>
      <c r="S38" s="73"/>
      <c r="T38" s="73"/>
      <c r="U38" s="73">
        <v>420648</v>
      </c>
      <c r="V38" s="75"/>
      <c r="W38" s="73"/>
      <c r="X38" s="74"/>
      <c r="Y38" s="73"/>
      <c r="Z38" s="73"/>
      <c r="AA38" s="72"/>
      <c r="AB38" s="68"/>
      <c r="AC38" s="71"/>
      <c r="AD38" s="63"/>
      <c r="AE38" s="63"/>
      <c r="AF38" s="63"/>
      <c r="AG38" s="63"/>
      <c r="AH38" s="70"/>
      <c r="AI38" s="63"/>
      <c r="AJ38" s="69"/>
      <c r="AK38" s="68"/>
      <c r="AL38" s="67"/>
      <c r="AM38" s="66"/>
      <c r="AN38" s="65"/>
      <c r="AO38" s="64"/>
      <c r="AP38" s="64"/>
      <c r="AQ38" s="63"/>
      <c r="AR38" s="63" t="s">
        <v>3</v>
      </c>
      <c r="AS38" s="63">
        <v>7</v>
      </c>
      <c r="AT38" s="62"/>
      <c r="AU38" s="62"/>
      <c r="AV38" s="62"/>
      <c r="AW38" s="114">
        <v>0</v>
      </c>
      <c r="AX38" s="113">
        <v>0</v>
      </c>
      <c r="AY38" s="61"/>
      <c r="AZ38" s="12" t="s">
        <v>3</v>
      </c>
    </row>
    <row r="39" spans="1:52" ht="12" customHeight="1">
      <c r="A39" s="29"/>
      <c r="B39" s="60" t="s">
        <v>12</v>
      </c>
      <c r="C39" s="60" t="s">
        <v>22</v>
      </c>
      <c r="D39" s="60" t="s">
        <v>48</v>
      </c>
      <c r="E39" s="60" t="s">
        <v>47</v>
      </c>
      <c r="F39" s="60" t="s">
        <v>46</v>
      </c>
      <c r="G39" s="82"/>
      <c r="H39" s="81" t="s">
        <v>45</v>
      </c>
      <c r="I39" s="80" t="s">
        <v>44</v>
      </c>
      <c r="J39" s="79"/>
      <c r="K39" s="78"/>
      <c r="L39" s="77" t="s">
        <v>49</v>
      </c>
      <c r="M39" s="76"/>
      <c r="N39" s="76"/>
      <c r="O39" s="76"/>
      <c r="P39" s="73"/>
      <c r="Q39" s="73"/>
      <c r="R39" s="73"/>
      <c r="S39" s="73"/>
      <c r="T39" s="73"/>
      <c r="U39" s="73">
        <v>1000000</v>
      </c>
      <c r="V39" s="75"/>
      <c r="W39" s="73"/>
      <c r="X39" s="74"/>
      <c r="Y39" s="73"/>
      <c r="Z39" s="73"/>
      <c r="AA39" s="72"/>
      <c r="AB39" s="68"/>
      <c r="AC39" s="71"/>
      <c r="AD39" s="63"/>
      <c r="AE39" s="63"/>
      <c r="AF39" s="63"/>
      <c r="AG39" s="63"/>
      <c r="AH39" s="70"/>
      <c r="AI39" s="63"/>
      <c r="AJ39" s="69"/>
      <c r="AK39" s="68"/>
      <c r="AL39" s="67"/>
      <c r="AM39" s="66"/>
      <c r="AN39" s="65"/>
      <c r="AO39" s="64"/>
      <c r="AP39" s="64"/>
      <c r="AQ39" s="63"/>
      <c r="AR39" s="63" t="s">
        <v>3</v>
      </c>
      <c r="AS39" s="63">
        <v>7</v>
      </c>
      <c r="AT39" s="62"/>
      <c r="AU39" s="62"/>
      <c r="AV39" s="62"/>
      <c r="AW39" s="114">
        <v>414633</v>
      </c>
      <c r="AX39" s="113">
        <v>414633</v>
      </c>
      <c r="AY39" s="61"/>
      <c r="AZ39" s="12" t="s">
        <v>3</v>
      </c>
    </row>
    <row r="40" spans="1:52" ht="12" customHeight="1">
      <c r="A40" s="29"/>
      <c r="B40" s="60" t="s">
        <v>12</v>
      </c>
      <c r="C40" s="60" t="s">
        <v>22</v>
      </c>
      <c r="D40" s="60" t="s">
        <v>48</v>
      </c>
      <c r="E40" s="60" t="s">
        <v>47</v>
      </c>
      <c r="F40" s="60" t="s">
        <v>46</v>
      </c>
      <c r="G40" s="82"/>
      <c r="H40" s="81" t="s">
        <v>45</v>
      </c>
      <c r="I40" s="80" t="s">
        <v>44</v>
      </c>
      <c r="J40" s="79"/>
      <c r="K40" s="78"/>
      <c r="L40" s="77" t="s">
        <v>43</v>
      </c>
      <c r="M40" s="76"/>
      <c r="N40" s="76"/>
      <c r="O40" s="76"/>
      <c r="P40" s="73"/>
      <c r="Q40" s="73"/>
      <c r="R40" s="73"/>
      <c r="S40" s="73"/>
      <c r="T40" s="73"/>
      <c r="U40" s="73">
        <v>245000</v>
      </c>
      <c r="V40" s="75"/>
      <c r="W40" s="73"/>
      <c r="X40" s="74"/>
      <c r="Y40" s="73"/>
      <c r="Z40" s="73"/>
      <c r="AA40" s="72"/>
      <c r="AB40" s="68"/>
      <c r="AC40" s="71"/>
      <c r="AD40" s="63"/>
      <c r="AE40" s="63"/>
      <c r="AF40" s="63"/>
      <c r="AG40" s="63"/>
      <c r="AH40" s="70"/>
      <c r="AI40" s="63"/>
      <c r="AJ40" s="69"/>
      <c r="AK40" s="68"/>
      <c r="AL40" s="67"/>
      <c r="AM40" s="66"/>
      <c r="AN40" s="65"/>
      <c r="AO40" s="64"/>
      <c r="AP40" s="64"/>
      <c r="AQ40" s="63"/>
      <c r="AR40" s="63" t="s">
        <v>3</v>
      </c>
      <c r="AS40" s="63">
        <v>7</v>
      </c>
      <c r="AT40" s="62"/>
      <c r="AU40" s="62"/>
      <c r="AV40" s="62"/>
      <c r="AW40" s="114">
        <v>0</v>
      </c>
      <c r="AX40" s="113">
        <v>0</v>
      </c>
      <c r="AY40" s="61"/>
      <c r="AZ40" s="12" t="s">
        <v>3</v>
      </c>
    </row>
    <row r="41" spans="1:52" ht="21.75" customHeight="1">
      <c r="A41" s="29"/>
      <c r="B41" s="60"/>
      <c r="C41" s="59"/>
      <c r="D41" s="118" t="s">
        <v>35</v>
      </c>
      <c r="E41" s="118"/>
      <c r="F41" s="58" t="s">
        <v>6</v>
      </c>
      <c r="G41" s="57"/>
      <c r="H41" s="56" t="s">
        <v>42</v>
      </c>
      <c r="I41" s="55" t="s">
        <v>41</v>
      </c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20"/>
      <c r="U41" s="54">
        <f>U42+U43</f>
        <v>391400</v>
      </c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2"/>
      <c r="AW41" s="114">
        <v>0</v>
      </c>
      <c r="AX41" s="113">
        <v>0</v>
      </c>
      <c r="AY41" s="53"/>
      <c r="AZ41" s="12" t="s">
        <v>3</v>
      </c>
    </row>
    <row r="42" spans="1:52" ht="21.75" customHeight="1">
      <c r="A42" s="29"/>
      <c r="B42" s="60" t="s">
        <v>12</v>
      </c>
      <c r="C42" s="60" t="s">
        <v>22</v>
      </c>
      <c r="D42" s="60" t="s">
        <v>35</v>
      </c>
      <c r="E42" s="60" t="s">
        <v>40</v>
      </c>
      <c r="F42" s="60" t="s">
        <v>39</v>
      </c>
      <c r="G42" s="82"/>
      <c r="H42" s="81" t="s">
        <v>38</v>
      </c>
      <c r="I42" s="80" t="s">
        <v>37</v>
      </c>
      <c r="J42" s="79"/>
      <c r="K42" s="78"/>
      <c r="L42" s="77" t="s">
        <v>36</v>
      </c>
      <c r="M42" s="76"/>
      <c r="N42" s="76"/>
      <c r="O42" s="76"/>
      <c r="P42" s="73"/>
      <c r="Q42" s="73"/>
      <c r="R42" s="73"/>
      <c r="S42" s="73"/>
      <c r="T42" s="73"/>
      <c r="U42" s="73">
        <v>2000</v>
      </c>
      <c r="V42" s="75"/>
      <c r="W42" s="73"/>
      <c r="X42" s="74"/>
      <c r="Y42" s="73"/>
      <c r="Z42" s="73"/>
      <c r="AA42" s="72"/>
      <c r="AB42" s="68"/>
      <c r="AC42" s="71"/>
      <c r="AD42" s="63"/>
      <c r="AE42" s="63"/>
      <c r="AF42" s="63"/>
      <c r="AG42" s="63"/>
      <c r="AH42" s="70"/>
      <c r="AI42" s="63"/>
      <c r="AJ42" s="69"/>
      <c r="AK42" s="68"/>
      <c r="AL42" s="67"/>
      <c r="AM42" s="66"/>
      <c r="AN42" s="65"/>
      <c r="AO42" s="64"/>
      <c r="AP42" s="64"/>
      <c r="AQ42" s="63"/>
      <c r="AR42" s="63" t="s">
        <v>3</v>
      </c>
      <c r="AS42" s="63">
        <v>7</v>
      </c>
      <c r="AT42" s="62"/>
      <c r="AU42" s="62"/>
      <c r="AV42" s="62"/>
      <c r="AW42" s="112">
        <v>372900</v>
      </c>
      <c r="AX42" s="111">
        <v>372900</v>
      </c>
      <c r="AY42" s="61"/>
      <c r="AZ42" s="12" t="s">
        <v>3</v>
      </c>
    </row>
    <row r="43" spans="1:52" ht="32.25" customHeight="1">
      <c r="A43" s="29"/>
      <c r="B43" s="60" t="s">
        <v>12</v>
      </c>
      <c r="C43" s="60" t="s">
        <v>22</v>
      </c>
      <c r="D43" s="60" t="s">
        <v>35</v>
      </c>
      <c r="E43" s="60" t="s">
        <v>34</v>
      </c>
      <c r="F43" s="60" t="s">
        <v>33</v>
      </c>
      <c r="G43" s="82"/>
      <c r="H43" s="81" t="s">
        <v>32</v>
      </c>
      <c r="I43" s="80" t="s">
        <v>31</v>
      </c>
      <c r="J43" s="79"/>
      <c r="K43" s="78"/>
      <c r="L43" s="77" t="s">
        <v>30</v>
      </c>
      <c r="M43" s="76"/>
      <c r="N43" s="76"/>
      <c r="O43" s="76"/>
      <c r="P43" s="73"/>
      <c r="Q43" s="73"/>
      <c r="R43" s="73"/>
      <c r="S43" s="73"/>
      <c r="T43" s="73"/>
      <c r="U43" s="73">
        <v>389400</v>
      </c>
      <c r="V43" s="75"/>
      <c r="W43" s="73"/>
      <c r="X43" s="74"/>
      <c r="Y43" s="73"/>
      <c r="Z43" s="73"/>
      <c r="AA43" s="72"/>
      <c r="AB43" s="68"/>
      <c r="AC43" s="71"/>
      <c r="AD43" s="63"/>
      <c r="AE43" s="63"/>
      <c r="AF43" s="63"/>
      <c r="AG43" s="63"/>
      <c r="AH43" s="70"/>
      <c r="AI43" s="63"/>
      <c r="AJ43" s="69"/>
      <c r="AK43" s="68"/>
      <c r="AL43" s="67"/>
      <c r="AM43" s="66"/>
      <c r="AN43" s="65"/>
      <c r="AO43" s="64"/>
      <c r="AP43" s="64"/>
      <c r="AQ43" s="63"/>
      <c r="AR43" s="63" t="s">
        <v>3</v>
      </c>
      <c r="AS43" s="63">
        <v>7</v>
      </c>
      <c r="AT43" s="62"/>
      <c r="AU43" s="62"/>
      <c r="AV43" s="62"/>
      <c r="AW43" s="114">
        <v>2000</v>
      </c>
      <c r="AX43" s="113">
        <v>2000</v>
      </c>
      <c r="AY43" s="61"/>
      <c r="AZ43" s="12" t="s">
        <v>3</v>
      </c>
    </row>
    <row r="44" spans="1:52" ht="12" customHeight="1">
      <c r="A44" s="29"/>
      <c r="B44" s="60"/>
      <c r="C44" s="59"/>
      <c r="D44" s="118" t="s">
        <v>21</v>
      </c>
      <c r="E44" s="118"/>
      <c r="F44" s="58" t="s">
        <v>6</v>
      </c>
      <c r="G44" s="57"/>
      <c r="H44" s="56" t="s">
        <v>29</v>
      </c>
      <c r="I44" s="55" t="s">
        <v>28</v>
      </c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20"/>
      <c r="U44" s="54">
        <f>U45+U46+U47+U48</f>
        <v>6436261</v>
      </c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2"/>
      <c r="AW44" s="114">
        <v>370900</v>
      </c>
      <c r="AX44" s="113">
        <v>370900</v>
      </c>
      <c r="AY44" s="53"/>
      <c r="AZ44" s="12" t="s">
        <v>3</v>
      </c>
    </row>
    <row r="45" spans="1:52" ht="53.25" customHeight="1">
      <c r="A45" s="29"/>
      <c r="B45" s="60" t="s">
        <v>12</v>
      </c>
      <c r="C45" s="60" t="s">
        <v>22</v>
      </c>
      <c r="D45" s="60" t="s">
        <v>21</v>
      </c>
      <c r="E45" s="60" t="s">
        <v>27</v>
      </c>
      <c r="F45" s="60" t="s">
        <v>26</v>
      </c>
      <c r="G45" s="82"/>
      <c r="H45" s="81" t="s">
        <v>25</v>
      </c>
      <c r="I45" s="80" t="s">
        <v>24</v>
      </c>
      <c r="J45" s="79"/>
      <c r="K45" s="78"/>
      <c r="L45" s="77"/>
      <c r="M45" s="76"/>
      <c r="N45" s="76"/>
      <c r="O45" s="76"/>
      <c r="P45" s="73"/>
      <c r="Q45" s="73"/>
      <c r="R45" s="73"/>
      <c r="S45" s="73"/>
      <c r="T45" s="73"/>
      <c r="U45" s="73">
        <v>697500</v>
      </c>
      <c r="V45" s="75"/>
      <c r="W45" s="73"/>
      <c r="X45" s="74"/>
      <c r="Y45" s="73"/>
      <c r="Z45" s="73"/>
      <c r="AA45" s="72"/>
      <c r="AB45" s="68"/>
      <c r="AC45" s="71"/>
      <c r="AD45" s="63"/>
      <c r="AE45" s="63"/>
      <c r="AF45" s="63"/>
      <c r="AG45" s="63"/>
      <c r="AH45" s="70"/>
      <c r="AI45" s="63"/>
      <c r="AJ45" s="69"/>
      <c r="AK45" s="68"/>
      <c r="AL45" s="67"/>
      <c r="AM45" s="66"/>
      <c r="AN45" s="65"/>
      <c r="AO45" s="64"/>
      <c r="AP45" s="64"/>
      <c r="AQ45" s="63"/>
      <c r="AR45" s="63" t="s">
        <v>3</v>
      </c>
      <c r="AS45" s="63">
        <v>7</v>
      </c>
      <c r="AT45" s="62"/>
      <c r="AU45" s="62"/>
      <c r="AV45" s="62"/>
      <c r="AW45" s="114">
        <v>0</v>
      </c>
      <c r="AX45" s="113">
        <v>0</v>
      </c>
      <c r="AY45" s="61"/>
      <c r="AZ45" s="12" t="s">
        <v>3</v>
      </c>
    </row>
    <row r="46" spans="1:52" ht="21.75" customHeight="1">
      <c r="A46" s="29"/>
      <c r="B46" s="60" t="s">
        <v>12</v>
      </c>
      <c r="C46" s="60" t="s">
        <v>22</v>
      </c>
      <c r="D46" s="60" t="s">
        <v>21</v>
      </c>
      <c r="E46" s="60" t="s">
        <v>20</v>
      </c>
      <c r="F46" s="60" t="s">
        <v>19</v>
      </c>
      <c r="G46" s="82"/>
      <c r="H46" s="81" t="s">
        <v>18</v>
      </c>
      <c r="I46" s="80" t="s">
        <v>17</v>
      </c>
      <c r="J46" s="79"/>
      <c r="K46" s="78"/>
      <c r="L46" s="77"/>
      <c r="M46" s="76"/>
      <c r="N46" s="76"/>
      <c r="O46" s="76"/>
      <c r="P46" s="73"/>
      <c r="Q46" s="73"/>
      <c r="R46" s="73"/>
      <c r="S46" s="73"/>
      <c r="T46" s="73"/>
      <c r="U46" s="73">
        <v>2850000</v>
      </c>
      <c r="V46" s="75"/>
      <c r="W46" s="73"/>
      <c r="X46" s="74"/>
      <c r="Y46" s="73"/>
      <c r="Z46" s="73"/>
      <c r="AA46" s="72"/>
      <c r="AB46" s="68"/>
      <c r="AC46" s="71"/>
      <c r="AD46" s="63"/>
      <c r="AE46" s="63"/>
      <c r="AF46" s="63"/>
      <c r="AG46" s="63"/>
      <c r="AH46" s="70"/>
      <c r="AI46" s="63"/>
      <c r="AJ46" s="69"/>
      <c r="AK46" s="68"/>
      <c r="AL46" s="67"/>
      <c r="AM46" s="66"/>
      <c r="AN46" s="65"/>
      <c r="AO46" s="64"/>
      <c r="AP46" s="64"/>
      <c r="AQ46" s="63"/>
      <c r="AR46" s="63" t="s">
        <v>3</v>
      </c>
      <c r="AS46" s="63">
        <v>7</v>
      </c>
      <c r="AT46" s="62"/>
      <c r="AU46" s="62"/>
      <c r="AV46" s="62"/>
      <c r="AW46" s="112">
        <v>0</v>
      </c>
      <c r="AX46" s="111">
        <v>0</v>
      </c>
      <c r="AY46" s="61"/>
      <c r="AZ46" s="12" t="s">
        <v>3</v>
      </c>
    </row>
    <row r="47" spans="1:52" ht="21.75" customHeight="1">
      <c r="A47" s="29"/>
      <c r="B47" s="60" t="s">
        <v>12</v>
      </c>
      <c r="C47" s="60" t="s">
        <v>22</v>
      </c>
      <c r="D47" s="60" t="s">
        <v>21</v>
      </c>
      <c r="E47" s="60" t="s">
        <v>20</v>
      </c>
      <c r="F47" s="60" t="s">
        <v>19</v>
      </c>
      <c r="G47" s="82"/>
      <c r="H47" s="81" t="s">
        <v>18</v>
      </c>
      <c r="I47" s="80" t="s">
        <v>17</v>
      </c>
      <c r="J47" s="79"/>
      <c r="K47" s="78"/>
      <c r="L47" s="77" t="s">
        <v>23</v>
      </c>
      <c r="M47" s="76"/>
      <c r="N47" s="76"/>
      <c r="O47" s="76"/>
      <c r="P47" s="73"/>
      <c r="Q47" s="73"/>
      <c r="R47" s="73"/>
      <c r="S47" s="73"/>
      <c r="T47" s="73"/>
      <c r="U47" s="73">
        <v>1388761</v>
      </c>
      <c r="V47" s="75"/>
      <c r="W47" s="73"/>
      <c r="X47" s="74"/>
      <c r="Y47" s="73"/>
      <c r="Z47" s="73"/>
      <c r="AA47" s="72"/>
      <c r="AB47" s="68"/>
      <c r="AC47" s="71"/>
      <c r="AD47" s="63"/>
      <c r="AE47" s="63"/>
      <c r="AF47" s="63"/>
      <c r="AG47" s="63"/>
      <c r="AH47" s="70"/>
      <c r="AI47" s="63"/>
      <c r="AJ47" s="69"/>
      <c r="AK47" s="68"/>
      <c r="AL47" s="67"/>
      <c r="AM47" s="66"/>
      <c r="AN47" s="65"/>
      <c r="AO47" s="64"/>
      <c r="AP47" s="64"/>
      <c r="AQ47" s="63"/>
      <c r="AR47" s="63" t="s">
        <v>3</v>
      </c>
      <c r="AS47" s="63">
        <v>7</v>
      </c>
      <c r="AT47" s="62"/>
      <c r="AU47" s="62"/>
      <c r="AV47" s="62"/>
      <c r="AW47" s="114">
        <v>0</v>
      </c>
      <c r="AX47" s="113">
        <v>0</v>
      </c>
      <c r="AY47" s="61"/>
      <c r="AZ47" s="12" t="s">
        <v>3</v>
      </c>
    </row>
    <row r="48" spans="1:52" ht="21.75" customHeight="1">
      <c r="A48" s="29"/>
      <c r="B48" s="60" t="s">
        <v>12</v>
      </c>
      <c r="C48" s="60" t="s">
        <v>22</v>
      </c>
      <c r="D48" s="60" t="s">
        <v>21</v>
      </c>
      <c r="E48" s="60" t="s">
        <v>20</v>
      </c>
      <c r="F48" s="60" t="s">
        <v>19</v>
      </c>
      <c r="G48" s="82"/>
      <c r="H48" s="81" t="s">
        <v>18</v>
      </c>
      <c r="I48" s="80" t="s">
        <v>17</v>
      </c>
      <c r="J48" s="79"/>
      <c r="K48" s="78"/>
      <c r="L48" s="77" t="s">
        <v>16</v>
      </c>
      <c r="M48" s="76"/>
      <c r="N48" s="76"/>
      <c r="O48" s="76"/>
      <c r="P48" s="73"/>
      <c r="Q48" s="73"/>
      <c r="R48" s="73"/>
      <c r="S48" s="73"/>
      <c r="T48" s="73"/>
      <c r="U48" s="73">
        <v>1500000</v>
      </c>
      <c r="V48" s="75"/>
      <c r="W48" s="73"/>
      <c r="X48" s="74"/>
      <c r="Y48" s="73"/>
      <c r="Z48" s="73"/>
      <c r="AA48" s="72"/>
      <c r="AB48" s="68"/>
      <c r="AC48" s="71"/>
      <c r="AD48" s="63"/>
      <c r="AE48" s="63"/>
      <c r="AF48" s="63"/>
      <c r="AG48" s="63"/>
      <c r="AH48" s="70"/>
      <c r="AI48" s="63"/>
      <c r="AJ48" s="69"/>
      <c r="AK48" s="68"/>
      <c r="AL48" s="67"/>
      <c r="AM48" s="66"/>
      <c r="AN48" s="65"/>
      <c r="AO48" s="64"/>
      <c r="AP48" s="64"/>
      <c r="AQ48" s="63"/>
      <c r="AR48" s="63" t="s">
        <v>3</v>
      </c>
      <c r="AS48" s="63">
        <v>7</v>
      </c>
      <c r="AT48" s="62"/>
      <c r="AU48" s="62"/>
      <c r="AV48" s="62"/>
      <c r="AW48" s="114">
        <v>0</v>
      </c>
      <c r="AX48" s="113">
        <v>0</v>
      </c>
      <c r="AY48" s="61"/>
      <c r="AZ48" s="12" t="s">
        <v>3</v>
      </c>
    </row>
    <row r="49" spans="1:52" ht="12" customHeight="1">
      <c r="A49" s="29"/>
      <c r="B49" s="59"/>
      <c r="C49" s="118" t="s">
        <v>11</v>
      </c>
      <c r="D49" s="118"/>
      <c r="E49" s="118"/>
      <c r="F49" s="58" t="s">
        <v>9</v>
      </c>
      <c r="G49" s="57"/>
      <c r="H49" s="56" t="s">
        <v>15</v>
      </c>
      <c r="I49" s="55" t="s">
        <v>14</v>
      </c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20"/>
      <c r="U49" s="54">
        <f>U50</f>
        <v>154837</v>
      </c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2"/>
      <c r="AW49" s="114">
        <v>0</v>
      </c>
      <c r="AX49" s="113">
        <v>0</v>
      </c>
      <c r="AY49" s="53"/>
      <c r="AZ49" s="12" t="s">
        <v>3</v>
      </c>
    </row>
    <row r="50" spans="1:52" ht="21.75" customHeight="1">
      <c r="A50" s="29"/>
      <c r="B50" s="60"/>
      <c r="C50" s="59"/>
      <c r="D50" s="118" t="s">
        <v>10</v>
      </c>
      <c r="E50" s="118"/>
      <c r="F50" s="58" t="s">
        <v>9</v>
      </c>
      <c r="G50" s="57"/>
      <c r="H50" s="56" t="s">
        <v>8</v>
      </c>
      <c r="I50" s="55" t="s">
        <v>13</v>
      </c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20"/>
      <c r="U50" s="54">
        <f>U51</f>
        <v>154837</v>
      </c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2"/>
      <c r="AW50" s="114">
        <v>0</v>
      </c>
      <c r="AX50" s="113">
        <v>0</v>
      </c>
      <c r="AY50" s="53"/>
      <c r="AZ50" s="12" t="s">
        <v>3</v>
      </c>
    </row>
    <row r="51" spans="1:52" ht="21.75" customHeight="1" thickBot="1">
      <c r="A51" s="29"/>
      <c r="B51" s="52" t="s">
        <v>12</v>
      </c>
      <c r="C51" s="52" t="s">
        <v>11</v>
      </c>
      <c r="D51" s="52" t="s">
        <v>10</v>
      </c>
      <c r="E51" s="52" t="s">
        <v>9</v>
      </c>
      <c r="F51" s="52" t="s">
        <v>9</v>
      </c>
      <c r="G51" s="51"/>
      <c r="H51" s="50" t="s">
        <v>8</v>
      </c>
      <c r="I51" s="49" t="s">
        <v>7</v>
      </c>
      <c r="J51" s="48"/>
      <c r="K51" s="47"/>
      <c r="L51" s="46"/>
      <c r="M51" s="45"/>
      <c r="N51" s="45"/>
      <c r="O51" s="45"/>
      <c r="P51" s="42"/>
      <c r="Q51" s="42"/>
      <c r="R51" s="42"/>
      <c r="S51" s="42"/>
      <c r="T51" s="42"/>
      <c r="U51" s="42">
        <v>154837</v>
      </c>
      <c r="V51" s="44"/>
      <c r="W51" s="42"/>
      <c r="X51" s="43"/>
      <c r="Y51" s="42"/>
      <c r="Z51" s="42"/>
      <c r="AA51" s="41"/>
      <c r="AB51" s="37"/>
      <c r="AC51" s="40"/>
      <c r="AD51" s="32"/>
      <c r="AE51" s="32"/>
      <c r="AF51" s="32"/>
      <c r="AG51" s="32"/>
      <c r="AH51" s="39"/>
      <c r="AI51" s="32"/>
      <c r="AJ51" s="38"/>
      <c r="AK51" s="37"/>
      <c r="AL51" s="36"/>
      <c r="AM51" s="35"/>
      <c r="AN51" s="34"/>
      <c r="AO51" s="33"/>
      <c r="AP51" s="33"/>
      <c r="AQ51" s="32"/>
      <c r="AR51" s="32" t="s">
        <v>3</v>
      </c>
      <c r="AS51" s="32">
        <v>7</v>
      </c>
      <c r="AT51" s="31"/>
      <c r="AU51" s="31"/>
      <c r="AV51" s="31"/>
      <c r="AW51" s="112">
        <v>0</v>
      </c>
      <c r="AX51" s="111">
        <v>0</v>
      </c>
      <c r="AY51" s="30"/>
      <c r="AZ51" s="12" t="s">
        <v>3</v>
      </c>
    </row>
    <row r="52" spans="1:52" ht="0.75" customHeight="1" thickBot="1">
      <c r="A52" s="29"/>
      <c r="B52" s="28"/>
      <c r="C52" s="28"/>
      <c r="D52" s="28"/>
      <c r="E52" s="28"/>
      <c r="F52" s="28" t="s">
        <v>6</v>
      </c>
      <c r="G52" s="28"/>
      <c r="H52" s="27" t="s">
        <v>5</v>
      </c>
      <c r="I52" s="26" t="s">
        <v>4</v>
      </c>
      <c r="J52" s="26"/>
      <c r="K52" s="26"/>
      <c r="L52" s="26"/>
      <c r="M52" s="26"/>
      <c r="N52" s="26"/>
      <c r="O52" s="26"/>
      <c r="P52" s="25"/>
      <c r="Q52" s="25"/>
      <c r="R52" s="25"/>
      <c r="S52" s="25"/>
      <c r="T52" s="25"/>
      <c r="U52" s="24">
        <v>14227067.5</v>
      </c>
      <c r="V52" s="23"/>
      <c r="W52" s="21"/>
      <c r="X52" s="22"/>
      <c r="Y52" s="21"/>
      <c r="Z52" s="20"/>
      <c r="AA52" s="20"/>
      <c r="AB52" s="16"/>
      <c r="AC52" s="16"/>
      <c r="AD52" s="18"/>
      <c r="AE52" s="16"/>
      <c r="AF52" s="18"/>
      <c r="AG52" s="19" t="s">
        <v>1</v>
      </c>
      <c r="AH52" s="16"/>
      <c r="AI52" s="18"/>
      <c r="AJ52" s="18"/>
      <c r="AK52" s="16"/>
      <c r="AL52" s="16"/>
      <c r="AM52" s="16"/>
      <c r="AN52" s="16"/>
      <c r="AO52" s="17"/>
      <c r="AP52" s="16"/>
      <c r="AQ52" s="16"/>
      <c r="AR52" s="15" t="s">
        <v>3</v>
      </c>
      <c r="AS52" s="14"/>
      <c r="AT52" s="14"/>
      <c r="AU52" s="14"/>
      <c r="AV52" s="14"/>
      <c r="AW52" s="112">
        <v>0</v>
      </c>
      <c r="AX52" s="111">
        <v>0</v>
      </c>
      <c r="AY52" s="13"/>
      <c r="AZ52" s="12" t="s">
        <v>3</v>
      </c>
    </row>
    <row r="53" spans="1:52" ht="12.75" customHeight="1" thickBot="1">
      <c r="A53" s="1"/>
      <c r="B53" s="1"/>
      <c r="C53" s="1"/>
      <c r="D53" s="1"/>
      <c r="E53" s="1"/>
      <c r="F53" s="1"/>
      <c r="G53" s="1"/>
      <c r="H53" s="11" t="s">
        <v>2</v>
      </c>
      <c r="I53" s="10"/>
      <c r="J53" s="9"/>
      <c r="K53" s="9"/>
      <c r="L53" s="9"/>
      <c r="M53" s="9"/>
      <c r="N53" s="9"/>
      <c r="O53" s="9"/>
      <c r="P53" s="9"/>
      <c r="Q53" s="9"/>
      <c r="R53" s="8">
        <v>0</v>
      </c>
      <c r="S53" s="8">
        <v>0</v>
      </c>
      <c r="T53" s="7">
        <v>0</v>
      </c>
      <c r="U53" s="6">
        <f>U9+U31</f>
        <v>16045134.5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 t="s">
        <v>1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4">
        <v>0</v>
      </c>
      <c r="AW53" s="110">
        <v>7983023</v>
      </c>
      <c r="AX53" s="110">
        <v>8002503</v>
      </c>
      <c r="AY53" s="1"/>
      <c r="AZ53" s="3"/>
    </row>
    <row r="54" spans="1:52" ht="2.1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</sheetData>
  <mergeCells count="71">
    <mergeCell ref="AX7:AX8"/>
    <mergeCell ref="U7:U8"/>
    <mergeCell ref="I1:AX2"/>
    <mergeCell ref="B9:E9"/>
    <mergeCell ref="J9:T9"/>
    <mergeCell ref="V9:AV9"/>
    <mergeCell ref="W7:W8"/>
    <mergeCell ref="K7:K8"/>
    <mergeCell ref="I7:I8"/>
    <mergeCell ref="H7:H8"/>
    <mergeCell ref="L7:L8"/>
    <mergeCell ref="V7:V8"/>
    <mergeCell ref="J7:J8"/>
    <mergeCell ref="D26:E26"/>
    <mergeCell ref="J26:T26"/>
    <mergeCell ref="V26:AV26"/>
    <mergeCell ref="C19:E19"/>
    <mergeCell ref="AW7:AW8"/>
    <mergeCell ref="C10:E10"/>
    <mergeCell ref="J10:T10"/>
    <mergeCell ref="V10:AV10"/>
    <mergeCell ref="C13:E13"/>
    <mergeCell ref="J13:T13"/>
    <mergeCell ref="V13:AV13"/>
    <mergeCell ref="J19:T19"/>
    <mergeCell ref="V19:AV19"/>
    <mergeCell ref="C25:E25"/>
    <mergeCell ref="J25:T25"/>
    <mergeCell ref="V25:AV25"/>
    <mergeCell ref="V44:AV44"/>
    <mergeCell ref="C28:E28"/>
    <mergeCell ref="J28:T28"/>
    <mergeCell ref="V28:AV28"/>
    <mergeCell ref="D36:E36"/>
    <mergeCell ref="J36:T36"/>
    <mergeCell ref="V36:AV36"/>
    <mergeCell ref="D41:E41"/>
    <mergeCell ref="J41:T41"/>
    <mergeCell ref="V41:AV41"/>
    <mergeCell ref="D29:E29"/>
    <mergeCell ref="J29:T29"/>
    <mergeCell ref="V29:AV29"/>
    <mergeCell ref="D33:E33"/>
    <mergeCell ref="V20:AV20"/>
    <mergeCell ref="D22:E22"/>
    <mergeCell ref="J22:T22"/>
    <mergeCell ref="V22:AV22"/>
    <mergeCell ref="D20:E20"/>
    <mergeCell ref="J20:T20"/>
    <mergeCell ref="D11:E11"/>
    <mergeCell ref="J11:T11"/>
    <mergeCell ref="V11:AV11"/>
    <mergeCell ref="D14:E14"/>
    <mergeCell ref="J14:T14"/>
    <mergeCell ref="V14:AV14"/>
    <mergeCell ref="B31:E31"/>
    <mergeCell ref="J31:T31"/>
    <mergeCell ref="V31:AV31"/>
    <mergeCell ref="D50:E50"/>
    <mergeCell ref="J50:T50"/>
    <mergeCell ref="V50:AV50"/>
    <mergeCell ref="C49:E49"/>
    <mergeCell ref="J49:T49"/>
    <mergeCell ref="V49:AV49"/>
    <mergeCell ref="J33:T33"/>
    <mergeCell ref="V33:AV33"/>
    <mergeCell ref="C32:E32"/>
    <mergeCell ref="J32:T32"/>
    <mergeCell ref="V32:AV32"/>
    <mergeCell ref="D44:E44"/>
    <mergeCell ref="J44:T4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Доходы_5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206</dc:creator>
  <cp:lastModifiedBy>Пользователь</cp:lastModifiedBy>
  <cp:lastPrinted>2021-12-22T13:23:46Z</cp:lastPrinted>
  <dcterms:created xsi:type="dcterms:W3CDTF">2021-07-21T13:44:27Z</dcterms:created>
  <dcterms:modified xsi:type="dcterms:W3CDTF">2021-12-22T13:24:53Z</dcterms:modified>
</cp:coreProperties>
</file>